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3853C63F-480E-4CCE-A8BE-C198D0F242FC}" xr6:coauthVersionLast="47" xr6:coauthVersionMax="47" xr10:uidLastSave="{00000000-0000-0000-0000-000000000000}"/>
  <bookViews>
    <workbookView xWindow="38280" yWindow="4110" windowWidth="29040" windowHeight="15720" tabRatio="793" xr2:uid="{00000000-000D-0000-FFFF-FFFF00000000}"/>
  </bookViews>
  <sheets>
    <sheet name="CDL Data" sheetId="14" r:id="rId1"/>
    <sheet name="Crop Trend Viewer" sheetId="10" r:id="rId2"/>
    <sheet name="County &amp; ID Summary" sheetId="12" r:id="rId3"/>
    <sheet name="Crop Mix By Year" sheetId="15" r:id="rId4"/>
    <sheet name="Cassia Co" sheetId="1" r:id="rId5"/>
    <sheet name="Elmore Co" sheetId="4" r:id="rId6"/>
    <sheet name="Gooding Co" sheetId="5" r:id="rId7"/>
    <sheet name="Jerome Co" sheetId="6" r:id="rId8"/>
    <sheet name="Lincoln Co" sheetId="7" r:id="rId9"/>
    <sheet name="Minidoka Co" sheetId="8" r:id="rId10"/>
    <sheet name="Twin Falls Co" sheetId="9" r:id="rId11"/>
  </sheets>
  <calcPr calcId="191029"/>
  <pivotCaches>
    <pivotCache cacheId="19" r:id="rId1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291" i="14" l="1"/>
  <c r="AD291" i="14" s="1"/>
  <c r="V291" i="14"/>
  <c r="T292" i="14"/>
  <c r="V292" i="14"/>
  <c r="AD292" i="14"/>
  <c r="T293" i="14"/>
  <c r="AD293" i="14" s="1"/>
  <c r="V293" i="14"/>
  <c r="V294" i="14"/>
  <c r="X294" i="14"/>
  <c r="Y294" i="14"/>
  <c r="Z294" i="14"/>
  <c r="AA294" i="14"/>
  <c r="AB294" i="14"/>
  <c r="AC294" i="14"/>
  <c r="AD294" i="14"/>
  <c r="V295" i="14"/>
  <c r="X295" i="14"/>
  <c r="Y295" i="14"/>
  <c r="Z295" i="14"/>
  <c r="AA295" i="14"/>
  <c r="AB295" i="14"/>
  <c r="AC295" i="14"/>
  <c r="AD295" i="14"/>
  <c r="V296" i="14"/>
  <c r="X296" i="14"/>
  <c r="Y296" i="14"/>
  <c r="Z296" i="14"/>
  <c r="AA296" i="14"/>
  <c r="AB296" i="14"/>
  <c r="AC296" i="14"/>
  <c r="AD296" i="14"/>
  <c r="V297" i="14"/>
  <c r="X297" i="14"/>
  <c r="Y297" i="14"/>
  <c r="Z297" i="14"/>
  <c r="AA297" i="14"/>
  <c r="AB297" i="14"/>
  <c r="AC297" i="14"/>
  <c r="AD297" i="14"/>
  <c r="T298" i="14"/>
  <c r="V298" i="14"/>
  <c r="Z298" i="14"/>
  <c r="AD298" i="14"/>
  <c r="T299" i="14"/>
  <c r="AD299" i="14" s="1"/>
  <c r="V299" i="14"/>
  <c r="V300" i="14" s="1"/>
  <c r="V301" i="14" s="1"/>
  <c r="V302" i="14" s="1"/>
  <c r="V303" i="14" s="1"/>
  <c r="V304" i="14" s="1"/>
  <c r="V305" i="14" s="1"/>
  <c r="V306" i="14" s="1"/>
  <c r="T300" i="14"/>
  <c r="AD300" i="14" s="1"/>
  <c r="Y300" i="14"/>
  <c r="T301" i="14"/>
  <c r="AD301" i="14" s="1"/>
  <c r="Z301" i="14"/>
  <c r="T302" i="14"/>
  <c r="AD302" i="14" s="1"/>
  <c r="T303" i="14"/>
  <c r="AD303" i="14" s="1"/>
  <c r="Z303" i="14"/>
  <c r="T304" i="14"/>
  <c r="AD304" i="14" s="1"/>
  <c r="T305" i="14"/>
  <c r="AD305" i="14" s="1"/>
  <c r="X306" i="14"/>
  <c r="Y306" i="14"/>
  <c r="Z306" i="14"/>
  <c r="AA306" i="14"/>
  <c r="AB306" i="14"/>
  <c r="AC306" i="14"/>
  <c r="AD306" i="14"/>
  <c r="O291" i="14"/>
  <c r="Y291" i="14" s="1"/>
  <c r="P291" i="14"/>
  <c r="Z291" i="14" s="1"/>
  <c r="Q291" i="14"/>
  <c r="AA291" i="14" s="1"/>
  <c r="R291" i="14"/>
  <c r="AB291" i="14" s="1"/>
  <c r="S291" i="14"/>
  <c r="AC291" i="14" s="1"/>
  <c r="O292" i="14"/>
  <c r="Y292" i="14" s="1"/>
  <c r="P292" i="14"/>
  <c r="Z292" i="14" s="1"/>
  <c r="Q292" i="14"/>
  <c r="AA292" i="14" s="1"/>
  <c r="R292" i="14"/>
  <c r="AB292" i="14" s="1"/>
  <c r="S292" i="14"/>
  <c r="AC292" i="14" s="1"/>
  <c r="O293" i="14"/>
  <c r="Y293" i="14" s="1"/>
  <c r="P293" i="14"/>
  <c r="Z293" i="14" s="1"/>
  <c r="Q293" i="14"/>
  <c r="AA293" i="14" s="1"/>
  <c r="R293" i="14"/>
  <c r="AB293" i="14" s="1"/>
  <c r="S293" i="14"/>
  <c r="AC293" i="14" s="1"/>
  <c r="O298" i="14"/>
  <c r="Y298" i="14" s="1"/>
  <c r="P298" i="14"/>
  <c r="Q298" i="14"/>
  <c r="AA298" i="14" s="1"/>
  <c r="R298" i="14"/>
  <c r="AB298" i="14" s="1"/>
  <c r="S298" i="14"/>
  <c r="AC298" i="14" s="1"/>
  <c r="O299" i="14"/>
  <c r="Y299" i="14" s="1"/>
  <c r="P299" i="14"/>
  <c r="Z299" i="14" s="1"/>
  <c r="Q299" i="14"/>
  <c r="AA299" i="14" s="1"/>
  <c r="R299" i="14"/>
  <c r="AB299" i="14" s="1"/>
  <c r="S299" i="14"/>
  <c r="AC299" i="14" s="1"/>
  <c r="O300" i="14"/>
  <c r="P300" i="14"/>
  <c r="Z300" i="14" s="1"/>
  <c r="Q300" i="14"/>
  <c r="AA300" i="14" s="1"/>
  <c r="R300" i="14"/>
  <c r="AB300" i="14" s="1"/>
  <c r="S300" i="14"/>
  <c r="AC300" i="14" s="1"/>
  <c r="O301" i="14"/>
  <c r="Y301" i="14" s="1"/>
  <c r="P301" i="14"/>
  <c r="Q301" i="14"/>
  <c r="AA301" i="14" s="1"/>
  <c r="R301" i="14"/>
  <c r="AB301" i="14" s="1"/>
  <c r="S301" i="14"/>
  <c r="AC301" i="14" s="1"/>
  <c r="O302" i="14"/>
  <c r="Y302" i="14" s="1"/>
  <c r="P302" i="14"/>
  <c r="Z302" i="14" s="1"/>
  <c r="Q302" i="14"/>
  <c r="AA302" i="14" s="1"/>
  <c r="R302" i="14"/>
  <c r="AB302" i="14" s="1"/>
  <c r="S302" i="14"/>
  <c r="AC302" i="14" s="1"/>
  <c r="O303" i="14"/>
  <c r="Y303" i="14" s="1"/>
  <c r="P303" i="14"/>
  <c r="Q303" i="14"/>
  <c r="AA303" i="14" s="1"/>
  <c r="R303" i="14"/>
  <c r="AB303" i="14" s="1"/>
  <c r="S303" i="14"/>
  <c r="AC303" i="14" s="1"/>
  <c r="O304" i="14"/>
  <c r="Y304" i="14" s="1"/>
  <c r="P304" i="14"/>
  <c r="Z304" i="14" s="1"/>
  <c r="Q304" i="14"/>
  <c r="AA304" i="14" s="1"/>
  <c r="R304" i="14"/>
  <c r="AB304" i="14" s="1"/>
  <c r="S304" i="14"/>
  <c r="AC304" i="14" s="1"/>
  <c r="O305" i="14"/>
  <c r="Y305" i="14" s="1"/>
  <c r="P305" i="14"/>
  <c r="Z305" i="14" s="1"/>
  <c r="Q305" i="14"/>
  <c r="AA305" i="14" s="1"/>
  <c r="R305" i="14"/>
  <c r="AB305" i="14" s="1"/>
  <c r="S305" i="14"/>
  <c r="AC305" i="14" s="1"/>
  <c r="N298" i="14"/>
  <c r="X298" i="14" s="1"/>
  <c r="N293" i="14"/>
  <c r="X293" i="14" s="1"/>
  <c r="N292" i="14"/>
  <c r="X292" i="14" s="1"/>
  <c r="N291" i="14"/>
  <c r="X291" i="14" s="1"/>
  <c r="N299" i="14"/>
  <c r="X299" i="14" s="1"/>
  <c r="N300" i="14"/>
  <c r="X300" i="14" s="1"/>
  <c r="N301" i="14"/>
  <c r="X301" i="14" s="1"/>
  <c r="N302" i="14"/>
  <c r="X302" i="14" s="1"/>
  <c r="N303" i="14"/>
  <c r="X303" i="14" s="1"/>
  <c r="N304" i="14"/>
  <c r="X304" i="14" s="1"/>
  <c r="N305" i="14"/>
  <c r="X305" i="14" s="1"/>
  <c r="J306" i="14"/>
  <c r="J305" i="14"/>
  <c r="J304" i="14"/>
  <c r="J303" i="14"/>
  <c r="J302" i="14"/>
  <c r="J301" i="14"/>
  <c r="J300" i="14"/>
  <c r="J299" i="14"/>
  <c r="J298" i="14"/>
  <c r="J297" i="14"/>
  <c r="J296" i="14"/>
  <c r="J295" i="14"/>
  <c r="J294" i="14"/>
  <c r="J293" i="14"/>
  <c r="J292" i="14"/>
  <c r="A292" i="14"/>
  <c r="A293" i="14" s="1"/>
  <c r="A294" i="14" s="1"/>
  <c r="A295" i="14" s="1"/>
  <c r="A296" i="14" s="1"/>
  <c r="A297" i="14" s="1"/>
  <c r="A298" i="14" s="1"/>
  <c r="A299" i="14" s="1"/>
  <c r="A300" i="14" s="1"/>
  <c r="A301" i="14" s="1"/>
  <c r="A302" i="14" s="1"/>
  <c r="A303" i="14" s="1"/>
  <c r="A304" i="14" s="1"/>
  <c r="A305" i="14" s="1"/>
  <c r="A306" i="14" s="1"/>
  <c r="L291" i="14"/>
  <c r="L292" i="14" s="1"/>
  <c r="L293" i="14" s="1"/>
  <c r="L294" i="14" s="1"/>
  <c r="L295" i="14" s="1"/>
  <c r="L296" i="14" s="1"/>
  <c r="L297" i="14" s="1"/>
  <c r="L298" i="14" s="1"/>
  <c r="L299" i="14" s="1"/>
  <c r="L300" i="14" s="1"/>
  <c r="L301" i="14" s="1"/>
  <c r="L302" i="14" s="1"/>
  <c r="L303" i="14" s="1"/>
  <c r="L304" i="14" s="1"/>
  <c r="L305" i="14" s="1"/>
  <c r="L306" i="14" s="1"/>
  <c r="J291" i="14"/>
  <c r="A291" i="14"/>
  <c r="AD275" i="14"/>
  <c r="T275" i="14"/>
  <c r="X275" i="14"/>
  <c r="N275" i="14" l="1"/>
  <c r="P283" i="14"/>
  <c r="P284" i="14"/>
  <c r="Q287" i="14"/>
  <c r="Q286" i="14"/>
  <c r="Q285" i="14"/>
  <c r="T285" i="14"/>
  <c r="T284" i="14"/>
  <c r="N283" i="14"/>
  <c r="N282" i="14"/>
  <c r="N277" i="14"/>
  <c r="N276" i="14"/>
  <c r="J290" i="14"/>
  <c r="J289" i="14"/>
  <c r="J288" i="14"/>
  <c r="J287" i="14"/>
  <c r="J286" i="14"/>
  <c r="J285" i="14"/>
  <c r="J284" i="14"/>
  <c r="J283" i="14"/>
  <c r="J282" i="14"/>
  <c r="J281" i="14"/>
  <c r="J280" i="14"/>
  <c r="J279" i="14"/>
  <c r="J278" i="14"/>
  <c r="J277" i="14"/>
  <c r="J276" i="14"/>
  <c r="J275" i="14"/>
  <c r="O275" i="14"/>
  <c r="P275" i="14"/>
  <c r="Q275" i="14"/>
  <c r="R275" i="14"/>
  <c r="S275" i="14"/>
  <c r="O276" i="14"/>
  <c r="P276" i="14"/>
  <c r="Q276" i="14"/>
  <c r="R276" i="14"/>
  <c r="S276" i="14"/>
  <c r="O277" i="14"/>
  <c r="P277" i="14"/>
  <c r="Q277" i="14"/>
  <c r="R277" i="14"/>
  <c r="S277" i="14"/>
  <c r="O282" i="14"/>
  <c r="P282" i="14"/>
  <c r="Q282" i="14"/>
  <c r="R282" i="14"/>
  <c r="S282" i="14"/>
  <c r="O283" i="14"/>
  <c r="Q283" i="14"/>
  <c r="R283" i="14"/>
  <c r="S283" i="14"/>
  <c r="N284" i="14"/>
  <c r="O284" i="14"/>
  <c r="Q284" i="14"/>
  <c r="R284" i="14"/>
  <c r="S284" i="14"/>
  <c r="N285" i="14"/>
  <c r="O285" i="14"/>
  <c r="P285" i="14"/>
  <c r="R285" i="14"/>
  <c r="S285" i="14"/>
  <c r="N286" i="14"/>
  <c r="O286" i="14"/>
  <c r="P286" i="14"/>
  <c r="R286" i="14"/>
  <c r="S286" i="14"/>
  <c r="N287" i="14"/>
  <c r="O287" i="14"/>
  <c r="P287" i="14"/>
  <c r="R287" i="14"/>
  <c r="S287" i="14"/>
  <c r="N288" i="14"/>
  <c r="O288" i="14"/>
  <c r="P288" i="14"/>
  <c r="Q288" i="14"/>
  <c r="R288" i="14"/>
  <c r="S288" i="14"/>
  <c r="N289" i="14"/>
  <c r="O289" i="14"/>
  <c r="P289" i="14"/>
  <c r="Q289" i="14"/>
  <c r="R289" i="14"/>
  <c r="S289" i="14"/>
  <c r="AD290" i="14"/>
  <c r="T277" i="14"/>
  <c r="T276" i="14"/>
  <c r="T282" i="14"/>
  <c r="T283" i="14"/>
  <c r="T286" i="14"/>
  <c r="T287" i="14"/>
  <c r="T288" i="14"/>
  <c r="T289" i="14"/>
  <c r="X278" i="14"/>
  <c r="Y278" i="14"/>
  <c r="Z278" i="14"/>
  <c r="AA278" i="14"/>
  <c r="AB278" i="14"/>
  <c r="AC278" i="14"/>
  <c r="AD278" i="14"/>
  <c r="X279" i="14"/>
  <c r="Y279" i="14"/>
  <c r="Z279" i="14"/>
  <c r="AA279" i="14"/>
  <c r="AB279" i="14"/>
  <c r="AC279" i="14"/>
  <c r="AD279" i="14"/>
  <c r="X280" i="14"/>
  <c r="Y280" i="14"/>
  <c r="Z280" i="14"/>
  <c r="AA280" i="14"/>
  <c r="AB280" i="14"/>
  <c r="AC280" i="14"/>
  <c r="AD280" i="14"/>
  <c r="X281" i="14"/>
  <c r="Y281" i="14"/>
  <c r="Z281" i="14"/>
  <c r="AA281" i="14"/>
  <c r="AB281" i="14"/>
  <c r="AC281" i="14"/>
  <c r="AD281" i="14"/>
  <c r="X290" i="14"/>
  <c r="Y290" i="14"/>
  <c r="Z290" i="14"/>
  <c r="AA290" i="14"/>
  <c r="AB290" i="14"/>
  <c r="AC290" i="14"/>
  <c r="N259" i="14"/>
  <c r="J266" i="14"/>
  <c r="J261" i="14"/>
  <c r="J274" i="14"/>
  <c r="J273" i="14"/>
  <c r="J272" i="14"/>
  <c r="J271" i="14"/>
  <c r="J270" i="14"/>
  <c r="J269" i="14"/>
  <c r="J268" i="14"/>
  <c r="J267" i="14"/>
  <c r="J265" i="14"/>
  <c r="J264" i="14"/>
  <c r="J263" i="14"/>
  <c r="J262" i="14"/>
  <c r="J260" i="14"/>
  <c r="J259" i="14"/>
  <c r="O273" i="14"/>
  <c r="O260" i="14"/>
  <c r="O261" i="14"/>
  <c r="Y265" i="14"/>
  <c r="O266" i="14"/>
  <c r="O267" i="14"/>
  <c r="O268" i="14"/>
  <c r="O269" i="14"/>
  <c r="O270" i="14"/>
  <c r="O271" i="14"/>
  <c r="O272" i="14"/>
  <c r="O259" i="14"/>
  <c r="P260" i="14"/>
  <c r="Q260" i="14"/>
  <c r="R260" i="14"/>
  <c r="S260" i="14"/>
  <c r="T260" i="14"/>
  <c r="P261" i="14"/>
  <c r="Q261" i="14"/>
  <c r="R261" i="14"/>
  <c r="S261" i="14"/>
  <c r="T261" i="14"/>
  <c r="AA262" i="14"/>
  <c r="AC263" i="14"/>
  <c r="Z265" i="14"/>
  <c r="P266" i="14"/>
  <c r="Q266" i="14"/>
  <c r="R266" i="14"/>
  <c r="S266" i="14"/>
  <c r="T266" i="14"/>
  <c r="P267" i="14"/>
  <c r="Q267" i="14"/>
  <c r="R267" i="14"/>
  <c r="S267" i="14"/>
  <c r="T267" i="14"/>
  <c r="P268" i="14"/>
  <c r="Q268" i="14"/>
  <c r="R268" i="14"/>
  <c r="S268" i="14"/>
  <c r="T268" i="14"/>
  <c r="P269" i="14"/>
  <c r="Q269" i="14"/>
  <c r="R269" i="14"/>
  <c r="S269" i="14"/>
  <c r="T269" i="14"/>
  <c r="P270" i="14"/>
  <c r="Q270" i="14"/>
  <c r="R270" i="14"/>
  <c r="S270" i="14"/>
  <c r="T270" i="14"/>
  <c r="P271" i="14"/>
  <c r="Q271" i="14"/>
  <c r="R271" i="14"/>
  <c r="S271" i="14"/>
  <c r="T271" i="14"/>
  <c r="P272" i="14"/>
  <c r="Q272" i="14"/>
  <c r="R272" i="14"/>
  <c r="S272" i="14"/>
  <c r="T272" i="14"/>
  <c r="P273" i="14"/>
  <c r="Q273" i="14"/>
  <c r="R273" i="14"/>
  <c r="S273" i="14"/>
  <c r="T273" i="14"/>
  <c r="T259" i="14"/>
  <c r="S259" i="14"/>
  <c r="R259" i="14"/>
  <c r="Q259" i="14"/>
  <c r="P259" i="14"/>
  <c r="N260" i="14"/>
  <c r="N261" i="14"/>
  <c r="X263" i="14"/>
  <c r="N266" i="14"/>
  <c r="N267" i="14"/>
  <c r="N268" i="14"/>
  <c r="N269" i="14"/>
  <c r="N270" i="14"/>
  <c r="N271" i="14"/>
  <c r="N272" i="14"/>
  <c r="N273" i="14"/>
  <c r="V259" i="14"/>
  <c r="V260" i="14" s="1"/>
  <c r="V261" i="14" s="1"/>
  <c r="V262" i="14" s="1"/>
  <c r="V263" i="14" s="1"/>
  <c r="V264" i="14" s="1"/>
  <c r="V265" i="14" s="1"/>
  <c r="V266" i="14" s="1"/>
  <c r="V267" i="14" s="1"/>
  <c r="V268" i="14" s="1"/>
  <c r="V269" i="14" s="1"/>
  <c r="V270" i="14" s="1"/>
  <c r="V271" i="14" s="1"/>
  <c r="V272" i="14" s="1"/>
  <c r="V273" i="14" s="1"/>
  <c r="V274" i="14" s="1"/>
  <c r="V275" i="14" s="1"/>
  <c r="V276" i="14" s="1"/>
  <c r="V277" i="14" s="1"/>
  <c r="V278" i="14" s="1"/>
  <c r="V279" i="14" s="1"/>
  <c r="V280" i="14" s="1"/>
  <c r="V281" i="14" s="1"/>
  <c r="V282" i="14" s="1"/>
  <c r="V283" i="14" s="1"/>
  <c r="V284" i="14" s="1"/>
  <c r="V285" i="14" s="1"/>
  <c r="V286" i="14" s="1"/>
  <c r="V287" i="14" s="1"/>
  <c r="V288" i="14" s="1"/>
  <c r="V289" i="14" s="1"/>
  <c r="V290" i="14" s="1"/>
  <c r="L259" i="14"/>
  <c r="L260" i="14" s="1"/>
  <c r="L261" i="14" s="1"/>
  <c r="L262" i="14" s="1"/>
  <c r="L263" i="14" s="1"/>
  <c r="L264" i="14" s="1"/>
  <c r="L265" i="14" s="1"/>
  <c r="L266" i="14" s="1"/>
  <c r="L267" i="14" s="1"/>
  <c r="L268" i="14" s="1"/>
  <c r="L269" i="14" s="1"/>
  <c r="L270" i="14" s="1"/>
  <c r="L271" i="14" s="1"/>
  <c r="L272" i="14" s="1"/>
  <c r="L273" i="14" s="1"/>
  <c r="L274" i="14" s="1"/>
  <c r="L275" i="14" s="1"/>
  <c r="L276" i="14" s="1"/>
  <c r="L277" i="14" s="1"/>
  <c r="L278" i="14" s="1"/>
  <c r="L279" i="14" s="1"/>
  <c r="L280" i="14" s="1"/>
  <c r="L281" i="14" s="1"/>
  <c r="L282" i="14" s="1"/>
  <c r="L283" i="14" s="1"/>
  <c r="L284" i="14" s="1"/>
  <c r="L285" i="14" s="1"/>
  <c r="L286" i="14" s="1"/>
  <c r="L287" i="14" s="1"/>
  <c r="L288" i="14" s="1"/>
  <c r="L289" i="14" s="1"/>
  <c r="L290" i="14" s="1"/>
  <c r="A259" i="14"/>
  <c r="A260" i="14" s="1"/>
  <c r="A261" i="14" s="1"/>
  <c r="A262" i="14" s="1"/>
  <c r="A263" i="14" s="1"/>
  <c r="A264" i="14" s="1"/>
  <c r="A265" i="14" s="1"/>
  <c r="A266" i="14" s="1"/>
  <c r="A267" i="14" s="1"/>
  <c r="A268" i="14" s="1"/>
  <c r="A269" i="14" s="1"/>
  <c r="A270" i="14" s="1"/>
  <c r="A271" i="14" s="1"/>
  <c r="A272" i="14" s="1"/>
  <c r="A273" i="14" s="1"/>
  <c r="A274" i="14" s="1"/>
  <c r="A275" i="14" s="1"/>
  <c r="A276" i="14" s="1"/>
  <c r="A277" i="14" s="1"/>
  <c r="A278" i="14" s="1"/>
  <c r="A279" i="14" s="1"/>
  <c r="A280" i="14" s="1"/>
  <c r="A281" i="14" s="1"/>
  <c r="A282" i="14" s="1"/>
  <c r="A283" i="14" s="1"/>
  <c r="A284" i="14" s="1"/>
  <c r="A285" i="14" s="1"/>
  <c r="A286" i="14" s="1"/>
  <c r="A287" i="14" s="1"/>
  <c r="A288" i="14" s="1"/>
  <c r="A289" i="14" s="1"/>
  <c r="A290" i="14" s="1"/>
  <c r="AD274" i="14"/>
  <c r="AC274" i="14"/>
  <c r="AB274" i="14"/>
  <c r="AA274" i="14"/>
  <c r="Z274" i="14"/>
  <c r="Y274" i="14"/>
  <c r="X274" i="14"/>
  <c r="AD265" i="14"/>
  <c r="AC265" i="14"/>
  <c r="AB265" i="14"/>
  <c r="AA265" i="14"/>
  <c r="X265" i="14"/>
  <c r="AD264" i="14"/>
  <c r="AC264" i="14"/>
  <c r="AB264" i="14"/>
  <c r="AA264" i="14"/>
  <c r="Z264" i="14"/>
  <c r="Y264" i="14"/>
  <c r="X264" i="14"/>
  <c r="AD263" i="14"/>
  <c r="AB263" i="14"/>
  <c r="AA263" i="14"/>
  <c r="Z263" i="14"/>
  <c r="Y263" i="14"/>
  <c r="AD262" i="14"/>
  <c r="AC262" i="14"/>
  <c r="AB262" i="14"/>
  <c r="Z262" i="14"/>
  <c r="Y262" i="14"/>
  <c r="X262" i="14"/>
  <c r="N5" i="14"/>
  <c r="N4" i="14"/>
  <c r="J4" i="14"/>
  <c r="J5" i="14"/>
  <c r="J6" i="14"/>
  <c r="J7" i="14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127" i="14"/>
  <c r="J128" i="14"/>
  <c r="J129" i="14"/>
  <c r="J130" i="14"/>
  <c r="J131" i="14"/>
  <c r="J132" i="14"/>
  <c r="J133" i="14"/>
  <c r="J134" i="14"/>
  <c r="J135" i="14"/>
  <c r="J136" i="14"/>
  <c r="J137" i="14"/>
  <c r="J138" i="14"/>
  <c r="J139" i="14"/>
  <c r="J140" i="14"/>
  <c r="J141" i="14"/>
  <c r="J142" i="14"/>
  <c r="J143" i="14"/>
  <c r="J144" i="14"/>
  <c r="J145" i="14"/>
  <c r="J146" i="14"/>
  <c r="J147" i="14"/>
  <c r="J148" i="14"/>
  <c r="J149" i="14"/>
  <c r="J150" i="14"/>
  <c r="J151" i="14"/>
  <c r="J152" i="14"/>
  <c r="J153" i="14"/>
  <c r="J154" i="14"/>
  <c r="J155" i="14"/>
  <c r="J156" i="14"/>
  <c r="J157" i="14"/>
  <c r="J158" i="14"/>
  <c r="J159" i="14"/>
  <c r="J160" i="14"/>
  <c r="J161" i="14"/>
  <c r="J162" i="14"/>
  <c r="J163" i="14"/>
  <c r="J164" i="14"/>
  <c r="J165" i="14"/>
  <c r="J166" i="14"/>
  <c r="J167" i="14"/>
  <c r="J168" i="14"/>
  <c r="J169" i="14"/>
  <c r="J170" i="14"/>
  <c r="J171" i="14"/>
  <c r="J172" i="14"/>
  <c r="J173" i="14"/>
  <c r="J174" i="14"/>
  <c r="J175" i="14"/>
  <c r="J176" i="14"/>
  <c r="J177" i="14"/>
  <c r="J178" i="14"/>
  <c r="J179" i="14"/>
  <c r="J180" i="14"/>
  <c r="J181" i="14"/>
  <c r="J182" i="14"/>
  <c r="J183" i="14"/>
  <c r="J184" i="14"/>
  <c r="J185" i="14"/>
  <c r="J186" i="14"/>
  <c r="J187" i="14"/>
  <c r="J188" i="14"/>
  <c r="J189" i="14"/>
  <c r="J190" i="14"/>
  <c r="J191" i="14"/>
  <c r="J192" i="14"/>
  <c r="J193" i="14"/>
  <c r="J194" i="14"/>
  <c r="J195" i="14"/>
  <c r="J196" i="14"/>
  <c r="J197" i="14"/>
  <c r="J198" i="14"/>
  <c r="J199" i="14"/>
  <c r="J200" i="14"/>
  <c r="J201" i="14"/>
  <c r="J202" i="14"/>
  <c r="J203" i="14"/>
  <c r="J204" i="14"/>
  <c r="J205" i="14"/>
  <c r="J206" i="14"/>
  <c r="J207" i="14"/>
  <c r="J208" i="14"/>
  <c r="J209" i="14"/>
  <c r="J210" i="14"/>
  <c r="J211" i="14"/>
  <c r="J212" i="14"/>
  <c r="J213" i="14"/>
  <c r="J214" i="14"/>
  <c r="J215" i="14"/>
  <c r="J216" i="14"/>
  <c r="J217" i="14"/>
  <c r="J218" i="14"/>
  <c r="J219" i="14"/>
  <c r="J220" i="14"/>
  <c r="J221" i="14"/>
  <c r="J222" i="14"/>
  <c r="J223" i="14"/>
  <c r="J224" i="14"/>
  <c r="J225" i="14"/>
  <c r="J226" i="14"/>
  <c r="J227" i="14"/>
  <c r="J228" i="14"/>
  <c r="J229" i="14"/>
  <c r="J230" i="14"/>
  <c r="J231" i="14"/>
  <c r="J232" i="14"/>
  <c r="J233" i="14"/>
  <c r="J234" i="14"/>
  <c r="J235" i="14"/>
  <c r="J236" i="14"/>
  <c r="J237" i="14"/>
  <c r="J238" i="14"/>
  <c r="J239" i="14"/>
  <c r="J240" i="14"/>
  <c r="J241" i="14"/>
  <c r="J242" i="14"/>
  <c r="J243" i="14"/>
  <c r="J244" i="14"/>
  <c r="J245" i="14"/>
  <c r="J246" i="14"/>
  <c r="J247" i="14"/>
  <c r="J248" i="14"/>
  <c r="J249" i="14"/>
  <c r="J250" i="14"/>
  <c r="J251" i="14"/>
  <c r="J252" i="14"/>
  <c r="J253" i="14"/>
  <c r="J254" i="14"/>
  <c r="J255" i="14"/>
  <c r="J256" i="14"/>
  <c r="J257" i="14"/>
  <c r="J258" i="14"/>
  <c r="J3" i="14"/>
  <c r="AD258" i="14"/>
  <c r="AC258" i="14"/>
  <c r="AB258" i="14"/>
  <c r="AA258" i="14"/>
  <c r="Z258" i="14"/>
  <c r="Y258" i="14"/>
  <c r="X258" i="14"/>
  <c r="AD249" i="14"/>
  <c r="AC249" i="14"/>
  <c r="AB249" i="14"/>
  <c r="AA249" i="14"/>
  <c r="Z249" i="14"/>
  <c r="Y249" i="14"/>
  <c r="X249" i="14"/>
  <c r="AD248" i="14"/>
  <c r="AC248" i="14"/>
  <c r="AB248" i="14"/>
  <c r="AA248" i="14"/>
  <c r="Z248" i="14"/>
  <c r="Y248" i="14"/>
  <c r="X248" i="14"/>
  <c r="AD247" i="14"/>
  <c r="AC247" i="14"/>
  <c r="AB247" i="14"/>
  <c r="AA247" i="14"/>
  <c r="Z247" i="14"/>
  <c r="Y247" i="14"/>
  <c r="X247" i="14"/>
  <c r="AD246" i="14"/>
  <c r="AC246" i="14"/>
  <c r="AB246" i="14"/>
  <c r="AA246" i="14"/>
  <c r="Z246" i="14"/>
  <c r="Y246" i="14"/>
  <c r="X246" i="14"/>
  <c r="O250" i="14"/>
  <c r="P250" i="14"/>
  <c r="Q250" i="14"/>
  <c r="R250" i="14"/>
  <c r="S250" i="14"/>
  <c r="T250" i="14"/>
  <c r="O251" i="14"/>
  <c r="P251" i="14"/>
  <c r="Q251" i="14"/>
  <c r="R251" i="14"/>
  <c r="S251" i="14"/>
  <c r="T251" i="14"/>
  <c r="O252" i="14"/>
  <c r="P252" i="14"/>
  <c r="Q252" i="14"/>
  <c r="R252" i="14"/>
  <c r="S252" i="14"/>
  <c r="T252" i="14"/>
  <c r="O253" i="14"/>
  <c r="P253" i="14"/>
  <c r="Q253" i="14"/>
  <c r="R253" i="14"/>
  <c r="S253" i="14"/>
  <c r="T253" i="14"/>
  <c r="O254" i="14"/>
  <c r="P254" i="14"/>
  <c r="Q254" i="14"/>
  <c r="R254" i="14"/>
  <c r="S254" i="14"/>
  <c r="T254" i="14"/>
  <c r="O255" i="14"/>
  <c r="P255" i="14"/>
  <c r="Q255" i="14"/>
  <c r="R255" i="14"/>
  <c r="S255" i="14"/>
  <c r="T255" i="14"/>
  <c r="O256" i="14"/>
  <c r="P256" i="14"/>
  <c r="Q256" i="14"/>
  <c r="R256" i="14"/>
  <c r="S256" i="14"/>
  <c r="T256" i="14"/>
  <c r="O257" i="14"/>
  <c r="P257" i="14"/>
  <c r="Q257" i="14"/>
  <c r="R257" i="14"/>
  <c r="S257" i="14"/>
  <c r="T257" i="14"/>
  <c r="N251" i="14"/>
  <c r="N252" i="14"/>
  <c r="N253" i="14"/>
  <c r="N254" i="14"/>
  <c r="N255" i="14"/>
  <c r="O243" i="14"/>
  <c r="P243" i="14"/>
  <c r="Q243" i="14"/>
  <c r="R243" i="14"/>
  <c r="S243" i="14"/>
  <c r="T243" i="14"/>
  <c r="O244" i="14"/>
  <c r="P244" i="14"/>
  <c r="Q244" i="14"/>
  <c r="R244" i="14"/>
  <c r="S244" i="14"/>
  <c r="T244" i="14"/>
  <c r="O245" i="14"/>
  <c r="P245" i="14"/>
  <c r="Q245" i="14"/>
  <c r="R245" i="14"/>
  <c r="S245" i="14"/>
  <c r="T245" i="14"/>
  <c r="N244" i="14"/>
  <c r="N245" i="14"/>
  <c r="N250" i="14"/>
  <c r="N256" i="14"/>
  <c r="N257" i="14"/>
  <c r="N243" i="14"/>
  <c r="AD242" i="14"/>
  <c r="AC242" i="14"/>
  <c r="AB242" i="14"/>
  <c r="AA242" i="14"/>
  <c r="Z242" i="14"/>
  <c r="Y242" i="14"/>
  <c r="X242" i="14"/>
  <c r="AD233" i="14"/>
  <c r="AC233" i="14"/>
  <c r="AB233" i="14"/>
  <c r="AA233" i="14"/>
  <c r="Z233" i="14"/>
  <c r="Y233" i="14"/>
  <c r="X233" i="14"/>
  <c r="AD232" i="14"/>
  <c r="AC232" i="14"/>
  <c r="AB232" i="14"/>
  <c r="AA232" i="14"/>
  <c r="Z232" i="14"/>
  <c r="Y232" i="14"/>
  <c r="X232" i="14"/>
  <c r="AD231" i="14"/>
  <c r="AC231" i="14"/>
  <c r="AB231" i="14"/>
  <c r="AA231" i="14"/>
  <c r="Z231" i="14"/>
  <c r="Y231" i="14"/>
  <c r="X231" i="14"/>
  <c r="AD230" i="14"/>
  <c r="AC230" i="14"/>
  <c r="AB230" i="14"/>
  <c r="AA230" i="14"/>
  <c r="Z230" i="14"/>
  <c r="Y230" i="14"/>
  <c r="X230" i="14"/>
  <c r="T228" i="14"/>
  <c r="T229" i="14"/>
  <c r="T234" i="14"/>
  <c r="T235" i="14"/>
  <c r="T236" i="14"/>
  <c r="T237" i="14"/>
  <c r="T238" i="14"/>
  <c r="T239" i="14"/>
  <c r="T240" i="14"/>
  <c r="T241" i="14"/>
  <c r="T227" i="14"/>
  <c r="S228" i="14"/>
  <c r="S229" i="14"/>
  <c r="S234" i="14"/>
  <c r="S235" i="14"/>
  <c r="S236" i="14"/>
  <c r="S237" i="14"/>
  <c r="S238" i="14"/>
  <c r="S239" i="14"/>
  <c r="S240" i="14"/>
  <c r="S241" i="14"/>
  <c r="S227" i="14"/>
  <c r="R228" i="14"/>
  <c r="R229" i="14"/>
  <c r="R234" i="14"/>
  <c r="R235" i="14"/>
  <c r="R236" i="14"/>
  <c r="R237" i="14"/>
  <c r="R238" i="14"/>
  <c r="R239" i="14"/>
  <c r="R240" i="14"/>
  <c r="R241" i="14"/>
  <c r="R227" i="14"/>
  <c r="Q228" i="14"/>
  <c r="Q229" i="14"/>
  <c r="Q234" i="14"/>
  <c r="Q235" i="14"/>
  <c r="Q236" i="14"/>
  <c r="Q237" i="14"/>
  <c r="Q238" i="14"/>
  <c r="Q239" i="14"/>
  <c r="Q240" i="14"/>
  <c r="Q241" i="14"/>
  <c r="Q227" i="14"/>
  <c r="P238" i="14"/>
  <c r="P228" i="14"/>
  <c r="P229" i="14"/>
  <c r="P234" i="14"/>
  <c r="P235" i="14"/>
  <c r="P236" i="14"/>
  <c r="P237" i="14"/>
  <c r="P239" i="14"/>
  <c r="P240" i="14"/>
  <c r="P241" i="14"/>
  <c r="P227" i="14"/>
  <c r="O228" i="14"/>
  <c r="O229" i="14"/>
  <c r="O234" i="14"/>
  <c r="O235" i="14"/>
  <c r="O236" i="14"/>
  <c r="O237" i="14"/>
  <c r="O238" i="14"/>
  <c r="O239" i="14"/>
  <c r="O240" i="14"/>
  <c r="O241" i="14"/>
  <c r="O227" i="14"/>
  <c r="N228" i="14"/>
  <c r="N229" i="14"/>
  <c r="N234" i="14"/>
  <c r="N235" i="14"/>
  <c r="N236" i="14"/>
  <c r="N237" i="14"/>
  <c r="N238" i="14"/>
  <c r="N239" i="14"/>
  <c r="N240" i="14"/>
  <c r="N241" i="14"/>
  <c r="N227" i="14"/>
  <c r="T212" i="14"/>
  <c r="T213" i="14"/>
  <c r="AD217" i="14"/>
  <c r="T218" i="14"/>
  <c r="T219" i="14"/>
  <c r="T220" i="14"/>
  <c r="T221" i="14"/>
  <c r="T222" i="14"/>
  <c r="T223" i="14"/>
  <c r="T224" i="14"/>
  <c r="T225" i="14"/>
  <c r="T211" i="14"/>
  <c r="S212" i="14"/>
  <c r="S213" i="14"/>
  <c r="AC214" i="14"/>
  <c r="S218" i="14"/>
  <c r="S219" i="14"/>
  <c r="S220" i="14"/>
  <c r="S221" i="14"/>
  <c r="S222" i="14"/>
  <c r="S223" i="14"/>
  <c r="S224" i="14"/>
  <c r="S225" i="14"/>
  <c r="S211" i="14"/>
  <c r="R212" i="14"/>
  <c r="R213" i="14"/>
  <c r="AB217" i="14"/>
  <c r="R218" i="14"/>
  <c r="R219" i="14"/>
  <c r="R220" i="14"/>
  <c r="R221" i="14"/>
  <c r="R222" i="14"/>
  <c r="R223" i="14"/>
  <c r="R224" i="14"/>
  <c r="R225" i="14"/>
  <c r="R211" i="14"/>
  <c r="Q212" i="14"/>
  <c r="Q213" i="14"/>
  <c r="Q218" i="14"/>
  <c r="Q219" i="14"/>
  <c r="Q220" i="14"/>
  <c r="Q221" i="14"/>
  <c r="Q222" i="14"/>
  <c r="Q223" i="14"/>
  <c r="Q224" i="14"/>
  <c r="Q225" i="14"/>
  <c r="Q211" i="14"/>
  <c r="P212" i="14"/>
  <c r="P213" i="14"/>
  <c r="Z215" i="14"/>
  <c r="Z217" i="14"/>
  <c r="P218" i="14"/>
  <c r="P219" i="14"/>
  <c r="P220" i="14"/>
  <c r="P221" i="14"/>
  <c r="P222" i="14"/>
  <c r="P223" i="14"/>
  <c r="P224" i="14"/>
  <c r="P225" i="14"/>
  <c r="P211" i="14"/>
  <c r="O212" i="14"/>
  <c r="O213" i="14"/>
  <c r="Y214" i="14"/>
  <c r="O218" i="14"/>
  <c r="O219" i="14"/>
  <c r="O220" i="14"/>
  <c r="O221" i="14"/>
  <c r="O222" i="14"/>
  <c r="O223" i="14"/>
  <c r="O224" i="14"/>
  <c r="O225" i="14"/>
  <c r="O211" i="14"/>
  <c r="N212" i="14"/>
  <c r="N213" i="14"/>
  <c r="N218" i="14"/>
  <c r="N219" i="14"/>
  <c r="N220" i="14"/>
  <c r="N221" i="14"/>
  <c r="N222" i="14"/>
  <c r="N223" i="14"/>
  <c r="N224" i="14"/>
  <c r="N225" i="14"/>
  <c r="N211" i="14"/>
  <c r="AD226" i="14"/>
  <c r="AC226" i="14"/>
  <c r="AB226" i="14"/>
  <c r="AA226" i="14"/>
  <c r="Z226" i="14"/>
  <c r="Y226" i="14"/>
  <c r="X226" i="14"/>
  <c r="AC217" i="14"/>
  <c r="AA217" i="14"/>
  <c r="Y217" i="14"/>
  <c r="X217" i="14"/>
  <c r="AD216" i="14"/>
  <c r="AC216" i="14"/>
  <c r="AB216" i="14"/>
  <c r="AA216" i="14"/>
  <c r="Z216" i="14"/>
  <c r="Y216" i="14"/>
  <c r="X216" i="14"/>
  <c r="AD215" i="14"/>
  <c r="AC215" i="14"/>
  <c r="AB215" i="14"/>
  <c r="AA215" i="14"/>
  <c r="Y215" i="14"/>
  <c r="X215" i="14"/>
  <c r="AD214" i="14"/>
  <c r="AB214" i="14"/>
  <c r="AA214" i="14"/>
  <c r="Z214" i="14"/>
  <c r="X214" i="14"/>
  <c r="Z284" i="14" l="1"/>
  <c r="AB277" i="14"/>
  <c r="AA275" i="14"/>
  <c r="AA285" i="14"/>
  <c r="AA287" i="14"/>
  <c r="AD283" i="14"/>
  <c r="X286" i="14"/>
  <c r="AC270" i="14"/>
  <c r="Z260" i="14"/>
  <c r="AB284" i="14"/>
  <c r="AC282" i="14"/>
  <c r="AB275" i="14"/>
  <c r="X283" i="14"/>
  <c r="Y261" i="14"/>
  <c r="AB282" i="14"/>
  <c r="AA282" i="14"/>
  <c r="X256" i="14"/>
  <c r="Z289" i="14"/>
  <c r="Y282" i="14"/>
  <c r="AD289" i="14"/>
  <c r="Y277" i="14"/>
  <c r="AD288" i="14"/>
  <c r="Z287" i="14"/>
  <c r="AA268" i="14"/>
  <c r="X260" i="14"/>
  <c r="AC284" i="14"/>
  <c r="Z267" i="14"/>
  <c r="Y286" i="14"/>
  <c r="AD284" i="14"/>
  <c r="X259" i="14"/>
  <c r="AB288" i="14"/>
  <c r="Z272" i="14"/>
  <c r="AD261" i="14"/>
  <c r="AC288" i="14"/>
  <c r="AC254" i="14"/>
  <c r="Y257" i="14"/>
  <c r="Z277" i="14"/>
  <c r="AD259" i="14"/>
  <c r="AB244" i="14"/>
  <c r="AD287" i="14"/>
  <c r="AB285" i="14"/>
  <c r="AD285" i="14"/>
  <c r="X257" i="14"/>
  <c r="Z257" i="14"/>
  <c r="Z253" i="14"/>
  <c r="AB250" i="14"/>
  <c r="AD286" i="14"/>
  <c r="AB289" i="14"/>
  <c r="Z288" i="14"/>
  <c r="X287" i="14"/>
  <c r="X284" i="14"/>
  <c r="Z282" i="14"/>
  <c r="AB276" i="14"/>
  <c r="Y275" i="14"/>
  <c r="AB245" i="14"/>
  <c r="AC276" i="14"/>
  <c r="AA289" i="14"/>
  <c r="Y288" i="14"/>
  <c r="AC286" i="14"/>
  <c r="Z285" i="14"/>
  <c r="AC283" i="14"/>
  <c r="AA276" i="14"/>
  <c r="AA286" i="14"/>
  <c r="AD277" i="14"/>
  <c r="AA284" i="14"/>
  <c r="Y287" i="14"/>
  <c r="Z275" i="14"/>
  <c r="Z266" i="14"/>
  <c r="AD282" i="14"/>
  <c r="X288" i="14"/>
  <c r="AB286" i="14"/>
  <c r="Y285" i="14"/>
  <c r="AB283" i="14"/>
  <c r="AC277" i="14"/>
  <c r="Z276" i="14"/>
  <c r="X276" i="14"/>
  <c r="AC285" i="14"/>
  <c r="AB271" i="14"/>
  <c r="AA288" i="14"/>
  <c r="Y284" i="14"/>
  <c r="AC256" i="14"/>
  <c r="Y250" i="14"/>
  <c r="Y271" i="14"/>
  <c r="Y289" i="14"/>
  <c r="AC287" i="14"/>
  <c r="Z286" i="14"/>
  <c r="X285" i="14"/>
  <c r="AA283" i="14"/>
  <c r="Y276" i="14"/>
  <c r="X277" i="14"/>
  <c r="Z243" i="14"/>
  <c r="Z245" i="14"/>
  <c r="AC289" i="14"/>
  <c r="AC253" i="14"/>
  <c r="Z251" i="14"/>
  <c r="AC273" i="14"/>
  <c r="AD276" i="14"/>
  <c r="X289" i="14"/>
  <c r="AB287" i="14"/>
  <c r="Y283" i="14"/>
  <c r="AA277" i="14"/>
  <c r="AC275" i="14"/>
  <c r="X282" i="14"/>
  <c r="Z283" i="14"/>
  <c r="AC272" i="14"/>
  <c r="AA245" i="14"/>
  <c r="AC255" i="14"/>
  <c r="AD243" i="14"/>
  <c r="X253" i="14"/>
  <c r="Y253" i="14"/>
  <c r="AC251" i="14"/>
  <c r="AA250" i="14"/>
  <c r="AA266" i="14"/>
  <c r="AA267" i="14"/>
  <c r="AB268" i="14"/>
  <c r="AC269" i="14"/>
  <c r="AD270" i="14"/>
  <c r="AD272" i="14"/>
  <c r="AD273" i="14"/>
  <c r="X250" i="14"/>
  <c r="Y245" i="14"/>
  <c r="AC243" i="14"/>
  <c r="X252" i="14"/>
  <c r="AD256" i="14"/>
  <c r="Z254" i="14"/>
  <c r="AD252" i="14"/>
  <c r="AB251" i="14"/>
  <c r="Y260" i="14"/>
  <c r="X261" i="14"/>
  <c r="AB266" i="14"/>
  <c r="AB267" i="14"/>
  <c r="AC268" i="14"/>
  <c r="AD269" i="14"/>
  <c r="X271" i="14"/>
  <c r="AD251" i="14"/>
  <c r="X245" i="14"/>
  <c r="AD244" i="14"/>
  <c r="AB243" i="14"/>
  <c r="AA255" i="14"/>
  <c r="Y254" i="14"/>
  <c r="AC252" i="14"/>
  <c r="Y259" i="14"/>
  <c r="AC266" i="14"/>
  <c r="AC267" i="14"/>
  <c r="AD268" i="14"/>
  <c r="X270" i="14"/>
  <c r="X272" i="14"/>
  <c r="X273" i="14"/>
  <c r="Y244" i="14"/>
  <c r="Z250" i="14"/>
  <c r="AA254" i="14"/>
  <c r="X244" i="14"/>
  <c r="AC244" i="14"/>
  <c r="AA243" i="14"/>
  <c r="AD257" i="14"/>
  <c r="AB256" i="14"/>
  <c r="Z255" i="14"/>
  <c r="AD253" i="14"/>
  <c r="AB252" i="14"/>
  <c r="Z259" i="14"/>
  <c r="AA260" i="14"/>
  <c r="Z261" i="14"/>
  <c r="AD266" i="14"/>
  <c r="AD267" i="14"/>
  <c r="X269" i="14"/>
  <c r="Y270" i="14"/>
  <c r="Z271" i="14"/>
  <c r="Y272" i="14"/>
  <c r="Y273" i="14"/>
  <c r="X254" i="14"/>
  <c r="AD271" i="14"/>
  <c r="AD245" i="14"/>
  <c r="AC257" i="14"/>
  <c r="AA256" i="14"/>
  <c r="Y255" i="14"/>
  <c r="Y251" i="14"/>
  <c r="AA259" i="14"/>
  <c r="AB260" i="14"/>
  <c r="AA261" i="14"/>
  <c r="X268" i="14"/>
  <c r="Y269" i="14"/>
  <c r="Z270" i="14"/>
  <c r="AA271" i="14"/>
  <c r="Z273" i="14"/>
  <c r="AB269" i="14"/>
  <c r="AD255" i="14"/>
  <c r="X251" i="14"/>
  <c r="AA252" i="14"/>
  <c r="AB255" i="14"/>
  <c r="AC245" i="14"/>
  <c r="AA244" i="14"/>
  <c r="Y243" i="14"/>
  <c r="AB257" i="14"/>
  <c r="Z256" i="14"/>
  <c r="AD254" i="14"/>
  <c r="AB253" i="14"/>
  <c r="Z252" i="14"/>
  <c r="AD250" i="14"/>
  <c r="AB259" i="14"/>
  <c r="AC260" i="14"/>
  <c r="AB261" i="14"/>
  <c r="X266" i="14"/>
  <c r="X267" i="14"/>
  <c r="Y268" i="14"/>
  <c r="Z269" i="14"/>
  <c r="AA270" i="14"/>
  <c r="AA272" i="14"/>
  <c r="AA273" i="14"/>
  <c r="AA251" i="14"/>
  <c r="AB254" i="14"/>
  <c r="X243" i="14"/>
  <c r="Z244" i="14"/>
  <c r="X255" i="14"/>
  <c r="AA257" i="14"/>
  <c r="Y256" i="14"/>
  <c r="AA253" i="14"/>
  <c r="Y252" i="14"/>
  <c r="AC250" i="14"/>
  <c r="AC259" i="14"/>
  <c r="AD260" i="14"/>
  <c r="AC261" i="14"/>
  <c r="Y266" i="14"/>
  <c r="Y267" i="14"/>
  <c r="Z268" i="14"/>
  <c r="AA269" i="14"/>
  <c r="AB270" i="14"/>
  <c r="AC271" i="14"/>
  <c r="AB272" i="14"/>
  <c r="AB273" i="14"/>
  <c r="AD210" i="14"/>
  <c r="AC210" i="14"/>
  <c r="AB210" i="14"/>
  <c r="AA210" i="14"/>
  <c r="Z210" i="14"/>
  <c r="Y210" i="14"/>
  <c r="X210" i="14"/>
  <c r="AD201" i="14"/>
  <c r="AC201" i="14"/>
  <c r="AB201" i="14"/>
  <c r="AA201" i="14"/>
  <c r="Z201" i="14"/>
  <c r="Y201" i="14"/>
  <c r="X201" i="14"/>
  <c r="AD200" i="14"/>
  <c r="AC200" i="14"/>
  <c r="AB200" i="14"/>
  <c r="AA200" i="14"/>
  <c r="Z200" i="14"/>
  <c r="Y200" i="14"/>
  <c r="X200" i="14"/>
  <c r="AD199" i="14"/>
  <c r="AC199" i="14"/>
  <c r="AB199" i="14"/>
  <c r="AA199" i="14"/>
  <c r="Z199" i="14"/>
  <c r="Y199" i="14"/>
  <c r="X199" i="14"/>
  <c r="AD198" i="14"/>
  <c r="AC198" i="14"/>
  <c r="AB198" i="14"/>
  <c r="AA198" i="14"/>
  <c r="Z198" i="14"/>
  <c r="Y198" i="14"/>
  <c r="X198" i="14"/>
  <c r="N202" i="14"/>
  <c r="X234" i="14" s="1"/>
  <c r="O202" i="14"/>
  <c r="Y234" i="14" s="1"/>
  <c r="P202" i="14"/>
  <c r="Z234" i="14" s="1"/>
  <c r="Q202" i="14"/>
  <c r="AA234" i="14" s="1"/>
  <c r="R202" i="14"/>
  <c r="AB234" i="14" s="1"/>
  <c r="S202" i="14"/>
  <c r="AC234" i="14" s="1"/>
  <c r="T202" i="14"/>
  <c r="AD234" i="14" s="1"/>
  <c r="N203" i="14"/>
  <c r="X235" i="14" s="1"/>
  <c r="O203" i="14"/>
  <c r="Y235" i="14" s="1"/>
  <c r="P203" i="14"/>
  <c r="Z235" i="14" s="1"/>
  <c r="Q203" i="14"/>
  <c r="AA235" i="14" s="1"/>
  <c r="R203" i="14"/>
  <c r="AB235" i="14" s="1"/>
  <c r="S203" i="14"/>
  <c r="AC235" i="14" s="1"/>
  <c r="T203" i="14"/>
  <c r="AD235" i="14" s="1"/>
  <c r="N204" i="14"/>
  <c r="X236" i="14" s="1"/>
  <c r="O204" i="14"/>
  <c r="Y236" i="14" s="1"/>
  <c r="P204" i="14"/>
  <c r="Z236" i="14" s="1"/>
  <c r="Q204" i="14"/>
  <c r="AA236" i="14" s="1"/>
  <c r="R204" i="14"/>
  <c r="AB236" i="14" s="1"/>
  <c r="S204" i="14"/>
  <c r="AC236" i="14" s="1"/>
  <c r="T204" i="14"/>
  <c r="AD236" i="14" s="1"/>
  <c r="N205" i="14"/>
  <c r="X237" i="14" s="1"/>
  <c r="O205" i="14"/>
  <c r="Y237" i="14" s="1"/>
  <c r="P205" i="14"/>
  <c r="Z237" i="14" s="1"/>
  <c r="Q205" i="14"/>
  <c r="AA237" i="14" s="1"/>
  <c r="R205" i="14"/>
  <c r="AB237" i="14" s="1"/>
  <c r="S205" i="14"/>
  <c r="AC237" i="14" s="1"/>
  <c r="T205" i="14"/>
  <c r="AD237" i="14" s="1"/>
  <c r="N206" i="14"/>
  <c r="X238" i="14" s="1"/>
  <c r="O206" i="14"/>
  <c r="Y238" i="14" s="1"/>
  <c r="P206" i="14"/>
  <c r="Z238" i="14" s="1"/>
  <c r="Q206" i="14"/>
  <c r="AA238" i="14" s="1"/>
  <c r="R206" i="14"/>
  <c r="AB238" i="14" s="1"/>
  <c r="S206" i="14"/>
  <c r="AC238" i="14" s="1"/>
  <c r="T206" i="14"/>
  <c r="AD238" i="14" s="1"/>
  <c r="N207" i="14"/>
  <c r="X239" i="14" s="1"/>
  <c r="O207" i="14"/>
  <c r="Y239" i="14" s="1"/>
  <c r="P207" i="14"/>
  <c r="Z239" i="14" s="1"/>
  <c r="Q207" i="14"/>
  <c r="AA239" i="14" s="1"/>
  <c r="R207" i="14"/>
  <c r="AB239" i="14" s="1"/>
  <c r="S207" i="14"/>
  <c r="AC239" i="14" s="1"/>
  <c r="T207" i="14"/>
  <c r="AD239" i="14" s="1"/>
  <c r="N208" i="14"/>
  <c r="X240" i="14" s="1"/>
  <c r="O208" i="14"/>
  <c r="Y240" i="14" s="1"/>
  <c r="P208" i="14"/>
  <c r="Z240" i="14" s="1"/>
  <c r="Q208" i="14"/>
  <c r="AA240" i="14" s="1"/>
  <c r="R208" i="14"/>
  <c r="AB240" i="14" s="1"/>
  <c r="S208" i="14"/>
  <c r="AC240" i="14" s="1"/>
  <c r="T208" i="14"/>
  <c r="AD240" i="14" s="1"/>
  <c r="N209" i="14"/>
  <c r="X241" i="14" s="1"/>
  <c r="O209" i="14"/>
  <c r="Y241" i="14" s="1"/>
  <c r="P209" i="14"/>
  <c r="Z241" i="14" s="1"/>
  <c r="Q209" i="14"/>
  <c r="AA241" i="14" s="1"/>
  <c r="R209" i="14"/>
  <c r="AB241" i="14" s="1"/>
  <c r="S209" i="14"/>
  <c r="AC241" i="14" s="1"/>
  <c r="T209" i="14"/>
  <c r="AD241" i="14" s="1"/>
  <c r="N196" i="14"/>
  <c r="X228" i="14" s="1"/>
  <c r="O196" i="14"/>
  <c r="Y228" i="14" s="1"/>
  <c r="P196" i="14"/>
  <c r="Z228" i="14" s="1"/>
  <c r="Q196" i="14"/>
  <c r="AA228" i="14" s="1"/>
  <c r="R196" i="14"/>
  <c r="AB228" i="14" s="1"/>
  <c r="S196" i="14"/>
  <c r="AC228" i="14" s="1"/>
  <c r="T196" i="14"/>
  <c r="AD228" i="14" s="1"/>
  <c r="N197" i="14"/>
  <c r="X229" i="14" s="1"/>
  <c r="O197" i="14"/>
  <c r="Y229" i="14" s="1"/>
  <c r="P197" i="14"/>
  <c r="Z229" i="14" s="1"/>
  <c r="Q197" i="14"/>
  <c r="AA229" i="14" s="1"/>
  <c r="R197" i="14"/>
  <c r="AB229" i="14" s="1"/>
  <c r="S197" i="14"/>
  <c r="AC229" i="14" s="1"/>
  <c r="T197" i="14"/>
  <c r="AD229" i="14" s="1"/>
  <c r="O195" i="14"/>
  <c r="Y227" i="14" s="1"/>
  <c r="P195" i="14"/>
  <c r="Z227" i="14" s="1"/>
  <c r="Q195" i="14"/>
  <c r="AA227" i="14" s="1"/>
  <c r="R195" i="14"/>
  <c r="AB227" i="14" s="1"/>
  <c r="S195" i="14"/>
  <c r="AC227" i="14" s="1"/>
  <c r="T195" i="14"/>
  <c r="AD227" i="14" s="1"/>
  <c r="N195" i="14"/>
  <c r="X227" i="14" s="1"/>
  <c r="AD194" i="14" l="1"/>
  <c r="AC194" i="14"/>
  <c r="AB194" i="14"/>
  <c r="AA194" i="14"/>
  <c r="Z194" i="14"/>
  <c r="Y194" i="14"/>
  <c r="X194" i="14"/>
  <c r="AD185" i="14"/>
  <c r="AC185" i="14"/>
  <c r="AB185" i="14"/>
  <c r="AA185" i="14"/>
  <c r="Z185" i="14"/>
  <c r="Y185" i="14"/>
  <c r="X185" i="14"/>
  <c r="AD184" i="14"/>
  <c r="AC184" i="14"/>
  <c r="AB184" i="14"/>
  <c r="AA184" i="14"/>
  <c r="Z184" i="14"/>
  <c r="Y184" i="14"/>
  <c r="X184" i="14"/>
  <c r="AD183" i="14"/>
  <c r="AC183" i="14"/>
  <c r="AB183" i="14"/>
  <c r="AA183" i="14"/>
  <c r="Z183" i="14"/>
  <c r="Y183" i="14"/>
  <c r="X183" i="14"/>
  <c r="AD182" i="14"/>
  <c r="AC182" i="14"/>
  <c r="AB182" i="14"/>
  <c r="AA182" i="14"/>
  <c r="Z182" i="14"/>
  <c r="Y182" i="14"/>
  <c r="X182" i="14"/>
  <c r="O179" i="14"/>
  <c r="Y211" i="14" s="1"/>
  <c r="P179" i="14"/>
  <c r="Z211" i="14" s="1"/>
  <c r="Q179" i="14"/>
  <c r="AA211" i="14" s="1"/>
  <c r="R179" i="14"/>
  <c r="AB211" i="14" s="1"/>
  <c r="S179" i="14"/>
  <c r="AC211" i="14" s="1"/>
  <c r="T179" i="14"/>
  <c r="AD211" i="14" s="1"/>
  <c r="O180" i="14"/>
  <c r="Y212" i="14" s="1"/>
  <c r="P180" i="14"/>
  <c r="Z212" i="14" s="1"/>
  <c r="Q180" i="14"/>
  <c r="AA212" i="14" s="1"/>
  <c r="R180" i="14"/>
  <c r="AB212" i="14" s="1"/>
  <c r="S180" i="14"/>
  <c r="AC212" i="14" s="1"/>
  <c r="T180" i="14"/>
  <c r="AD212" i="14" s="1"/>
  <c r="O181" i="14"/>
  <c r="Y213" i="14" s="1"/>
  <c r="P181" i="14"/>
  <c r="Z213" i="14" s="1"/>
  <c r="Q181" i="14"/>
  <c r="AA213" i="14" s="1"/>
  <c r="R181" i="14"/>
  <c r="AB213" i="14" s="1"/>
  <c r="S181" i="14"/>
  <c r="AC213" i="14" s="1"/>
  <c r="T181" i="14"/>
  <c r="AD213" i="14" s="1"/>
  <c r="O186" i="14"/>
  <c r="Y218" i="14" s="1"/>
  <c r="P186" i="14"/>
  <c r="Z218" i="14" s="1"/>
  <c r="Q186" i="14"/>
  <c r="AA218" i="14" s="1"/>
  <c r="R186" i="14"/>
  <c r="AB218" i="14" s="1"/>
  <c r="S186" i="14"/>
  <c r="AC218" i="14" s="1"/>
  <c r="T186" i="14"/>
  <c r="AD218" i="14" s="1"/>
  <c r="O187" i="14"/>
  <c r="Y219" i="14" s="1"/>
  <c r="P187" i="14"/>
  <c r="Z219" i="14" s="1"/>
  <c r="Q187" i="14"/>
  <c r="AA219" i="14" s="1"/>
  <c r="R187" i="14"/>
  <c r="AB219" i="14" s="1"/>
  <c r="S187" i="14"/>
  <c r="AC219" i="14" s="1"/>
  <c r="T187" i="14"/>
  <c r="AD219" i="14" s="1"/>
  <c r="O188" i="14"/>
  <c r="Y220" i="14" s="1"/>
  <c r="P188" i="14"/>
  <c r="Z220" i="14" s="1"/>
  <c r="Q188" i="14"/>
  <c r="AA220" i="14" s="1"/>
  <c r="R188" i="14"/>
  <c r="AB220" i="14" s="1"/>
  <c r="S188" i="14"/>
  <c r="AC220" i="14" s="1"/>
  <c r="T188" i="14"/>
  <c r="AD220" i="14" s="1"/>
  <c r="O189" i="14"/>
  <c r="Y221" i="14" s="1"/>
  <c r="P189" i="14"/>
  <c r="Z221" i="14" s="1"/>
  <c r="Q189" i="14"/>
  <c r="AA221" i="14" s="1"/>
  <c r="R189" i="14"/>
  <c r="AB221" i="14" s="1"/>
  <c r="S189" i="14"/>
  <c r="AC221" i="14" s="1"/>
  <c r="T189" i="14"/>
  <c r="AD221" i="14" s="1"/>
  <c r="O190" i="14"/>
  <c r="Y222" i="14" s="1"/>
  <c r="P190" i="14"/>
  <c r="Z222" i="14" s="1"/>
  <c r="Q190" i="14"/>
  <c r="AA222" i="14" s="1"/>
  <c r="R190" i="14"/>
  <c r="AB222" i="14" s="1"/>
  <c r="S190" i="14"/>
  <c r="AC222" i="14" s="1"/>
  <c r="T190" i="14"/>
  <c r="AD222" i="14" s="1"/>
  <c r="O191" i="14"/>
  <c r="Y223" i="14" s="1"/>
  <c r="P191" i="14"/>
  <c r="Z223" i="14" s="1"/>
  <c r="Q191" i="14"/>
  <c r="AA223" i="14" s="1"/>
  <c r="R191" i="14"/>
  <c r="AB223" i="14" s="1"/>
  <c r="S191" i="14"/>
  <c r="AC223" i="14" s="1"/>
  <c r="T191" i="14"/>
  <c r="AD223" i="14" s="1"/>
  <c r="O192" i="14"/>
  <c r="Y224" i="14" s="1"/>
  <c r="P192" i="14"/>
  <c r="Z224" i="14" s="1"/>
  <c r="Q192" i="14"/>
  <c r="AA224" i="14" s="1"/>
  <c r="R192" i="14"/>
  <c r="AB224" i="14" s="1"/>
  <c r="S192" i="14"/>
  <c r="AC224" i="14" s="1"/>
  <c r="T192" i="14"/>
  <c r="AD224" i="14" s="1"/>
  <c r="O193" i="14"/>
  <c r="Y225" i="14" s="1"/>
  <c r="P193" i="14"/>
  <c r="Z225" i="14" s="1"/>
  <c r="Q193" i="14"/>
  <c r="AA225" i="14" s="1"/>
  <c r="R193" i="14"/>
  <c r="AB225" i="14" s="1"/>
  <c r="S193" i="14"/>
  <c r="AC225" i="14" s="1"/>
  <c r="T193" i="14"/>
  <c r="AD225" i="14" s="1"/>
  <c r="N180" i="14"/>
  <c r="X212" i="14" s="1"/>
  <c r="N181" i="14"/>
  <c r="X213" i="14" s="1"/>
  <c r="N186" i="14"/>
  <c r="X218" i="14" s="1"/>
  <c r="N187" i="14"/>
  <c r="X219" i="14" s="1"/>
  <c r="N188" i="14"/>
  <c r="X220" i="14" s="1"/>
  <c r="N189" i="14"/>
  <c r="X221" i="14" s="1"/>
  <c r="N190" i="14"/>
  <c r="X222" i="14" s="1"/>
  <c r="N191" i="14"/>
  <c r="X223" i="14" s="1"/>
  <c r="N192" i="14"/>
  <c r="X224" i="14" s="1"/>
  <c r="N193" i="14"/>
  <c r="X225" i="14" s="1"/>
  <c r="N179" i="14"/>
  <c r="X211" i="14" s="1"/>
  <c r="AD178" i="14" l="1"/>
  <c r="AC178" i="14"/>
  <c r="AB178" i="14"/>
  <c r="AA178" i="14"/>
  <c r="Z178" i="14"/>
  <c r="Y178" i="14"/>
  <c r="X178" i="14"/>
  <c r="AD169" i="14"/>
  <c r="AC169" i="14"/>
  <c r="AB169" i="14"/>
  <c r="AA169" i="14"/>
  <c r="Z169" i="14"/>
  <c r="Y169" i="14"/>
  <c r="X169" i="14"/>
  <c r="AD168" i="14"/>
  <c r="AC168" i="14"/>
  <c r="AB168" i="14"/>
  <c r="AA168" i="14"/>
  <c r="Z168" i="14"/>
  <c r="Y168" i="14"/>
  <c r="X168" i="14"/>
  <c r="AD167" i="14"/>
  <c r="AC167" i="14"/>
  <c r="AB167" i="14"/>
  <c r="AA167" i="14"/>
  <c r="Z167" i="14"/>
  <c r="Y167" i="14"/>
  <c r="X167" i="14"/>
  <c r="AD166" i="14"/>
  <c r="AC166" i="14"/>
  <c r="AB166" i="14"/>
  <c r="AA166" i="14"/>
  <c r="Z166" i="14"/>
  <c r="Y166" i="14"/>
  <c r="X166" i="14"/>
  <c r="T164" i="14"/>
  <c r="AD196" i="14" s="1"/>
  <c r="T165" i="14"/>
  <c r="AD197" i="14" s="1"/>
  <c r="T170" i="14"/>
  <c r="AD202" i="14" s="1"/>
  <c r="T171" i="14"/>
  <c r="AD203" i="14" s="1"/>
  <c r="T172" i="14"/>
  <c r="AD204" i="14" s="1"/>
  <c r="T173" i="14"/>
  <c r="AD205" i="14" s="1"/>
  <c r="T174" i="14"/>
  <c r="AD206" i="14" s="1"/>
  <c r="T175" i="14"/>
  <c r="AD207" i="14" s="1"/>
  <c r="T176" i="14"/>
  <c r="AD208" i="14" s="1"/>
  <c r="T177" i="14"/>
  <c r="AD209" i="14" s="1"/>
  <c r="T163" i="14"/>
  <c r="AD195" i="14" s="1"/>
  <c r="S164" i="14"/>
  <c r="AC196" i="14" s="1"/>
  <c r="S165" i="14"/>
  <c r="AC197" i="14" s="1"/>
  <c r="S170" i="14"/>
  <c r="AC202" i="14" s="1"/>
  <c r="S171" i="14"/>
  <c r="AC203" i="14" s="1"/>
  <c r="S172" i="14"/>
  <c r="AC204" i="14" s="1"/>
  <c r="S173" i="14"/>
  <c r="AC205" i="14" s="1"/>
  <c r="S174" i="14"/>
  <c r="AC206" i="14" s="1"/>
  <c r="S175" i="14"/>
  <c r="AC207" i="14" s="1"/>
  <c r="S176" i="14"/>
  <c r="AC208" i="14" s="1"/>
  <c r="S177" i="14"/>
  <c r="AC209" i="14" s="1"/>
  <c r="S163" i="14"/>
  <c r="AC195" i="14" s="1"/>
  <c r="R164" i="14"/>
  <c r="AB196" i="14" s="1"/>
  <c r="R165" i="14"/>
  <c r="AB197" i="14" s="1"/>
  <c r="R170" i="14"/>
  <c r="AB202" i="14" s="1"/>
  <c r="R171" i="14"/>
  <c r="AB203" i="14" s="1"/>
  <c r="R172" i="14"/>
  <c r="AB204" i="14" s="1"/>
  <c r="R173" i="14"/>
  <c r="AB205" i="14" s="1"/>
  <c r="R174" i="14"/>
  <c r="AB206" i="14" s="1"/>
  <c r="R175" i="14"/>
  <c r="AB207" i="14" s="1"/>
  <c r="R176" i="14"/>
  <c r="AB208" i="14" s="1"/>
  <c r="R177" i="14"/>
  <c r="AB209" i="14" s="1"/>
  <c r="R163" i="14"/>
  <c r="AB195" i="14" s="1"/>
  <c r="Q164" i="14"/>
  <c r="AA196" i="14" s="1"/>
  <c r="Q165" i="14"/>
  <c r="AA197" i="14" s="1"/>
  <c r="Q170" i="14"/>
  <c r="AA202" i="14" s="1"/>
  <c r="Q171" i="14"/>
  <c r="AA203" i="14" s="1"/>
  <c r="Q172" i="14"/>
  <c r="AA204" i="14" s="1"/>
  <c r="Q173" i="14"/>
  <c r="AA205" i="14" s="1"/>
  <c r="Q174" i="14"/>
  <c r="AA206" i="14" s="1"/>
  <c r="Q175" i="14"/>
  <c r="AA207" i="14" s="1"/>
  <c r="Q176" i="14"/>
  <c r="AA208" i="14" s="1"/>
  <c r="Q177" i="14"/>
  <c r="AA209" i="14" s="1"/>
  <c r="Q163" i="14"/>
  <c r="AA195" i="14" s="1"/>
  <c r="P164" i="14"/>
  <c r="Z196" i="14" s="1"/>
  <c r="P165" i="14"/>
  <c r="Z197" i="14" s="1"/>
  <c r="P170" i="14"/>
  <c r="Z202" i="14" s="1"/>
  <c r="P171" i="14"/>
  <c r="Z203" i="14" s="1"/>
  <c r="P172" i="14"/>
  <c r="Z204" i="14" s="1"/>
  <c r="P173" i="14"/>
  <c r="Z205" i="14" s="1"/>
  <c r="P174" i="14"/>
  <c r="Z206" i="14" s="1"/>
  <c r="P175" i="14"/>
  <c r="Z207" i="14" s="1"/>
  <c r="P176" i="14"/>
  <c r="Z208" i="14" s="1"/>
  <c r="P177" i="14"/>
  <c r="Z209" i="14" s="1"/>
  <c r="P163" i="14"/>
  <c r="Z195" i="14" s="1"/>
  <c r="O164" i="14"/>
  <c r="Y196" i="14" s="1"/>
  <c r="O165" i="14"/>
  <c r="Y197" i="14" s="1"/>
  <c r="O170" i="14"/>
  <c r="Y202" i="14" s="1"/>
  <c r="O171" i="14"/>
  <c r="Y203" i="14" s="1"/>
  <c r="O172" i="14"/>
  <c r="Y204" i="14" s="1"/>
  <c r="O173" i="14"/>
  <c r="Y205" i="14" s="1"/>
  <c r="O174" i="14"/>
  <c r="Y206" i="14" s="1"/>
  <c r="O175" i="14"/>
  <c r="Y207" i="14" s="1"/>
  <c r="O176" i="14"/>
  <c r="Y208" i="14" s="1"/>
  <c r="O177" i="14"/>
  <c r="Y209" i="14" s="1"/>
  <c r="O163" i="14"/>
  <c r="Y195" i="14" s="1"/>
  <c r="N164" i="14"/>
  <c r="X196" i="14" s="1"/>
  <c r="N165" i="14"/>
  <c r="X197" i="14" s="1"/>
  <c r="N170" i="14"/>
  <c r="X202" i="14" s="1"/>
  <c r="N171" i="14"/>
  <c r="X203" i="14" s="1"/>
  <c r="N172" i="14"/>
  <c r="X204" i="14" s="1"/>
  <c r="N173" i="14"/>
  <c r="X205" i="14" s="1"/>
  <c r="N174" i="14"/>
  <c r="X206" i="14" s="1"/>
  <c r="N175" i="14"/>
  <c r="X207" i="14" s="1"/>
  <c r="N176" i="14"/>
  <c r="X208" i="14" s="1"/>
  <c r="N177" i="14"/>
  <c r="X209" i="14" s="1"/>
  <c r="N163" i="14"/>
  <c r="X195" i="14" s="1"/>
  <c r="T154" i="14" l="1"/>
  <c r="AD186" i="14" s="1"/>
  <c r="S147" i="14"/>
  <c r="AC179" i="14" s="1"/>
  <c r="R149" i="14"/>
  <c r="AB181" i="14" s="1"/>
  <c r="Q154" i="14"/>
  <c r="AA186" i="14" s="1"/>
  <c r="P154" i="14"/>
  <c r="Z186" i="14" s="1"/>
  <c r="N154" i="14"/>
  <c r="X186" i="14" s="1"/>
  <c r="N147" i="14"/>
  <c r="X179" i="14" s="1"/>
  <c r="AD162" i="14" l="1"/>
  <c r="AC162" i="14"/>
  <c r="AB162" i="14"/>
  <c r="AA162" i="14"/>
  <c r="Z162" i="14"/>
  <c r="Y162" i="14"/>
  <c r="X162" i="14"/>
  <c r="AD153" i="14"/>
  <c r="AC153" i="14"/>
  <c r="AB153" i="14"/>
  <c r="AA153" i="14"/>
  <c r="Z153" i="14"/>
  <c r="Y153" i="14"/>
  <c r="X153" i="14"/>
  <c r="AD152" i="14"/>
  <c r="AC152" i="14"/>
  <c r="AB152" i="14"/>
  <c r="AA152" i="14"/>
  <c r="Z152" i="14"/>
  <c r="Y152" i="14"/>
  <c r="X152" i="14"/>
  <c r="AD151" i="14"/>
  <c r="AC151" i="14"/>
  <c r="AB151" i="14"/>
  <c r="AA151" i="14"/>
  <c r="Z151" i="14"/>
  <c r="Y151" i="14"/>
  <c r="X151" i="14"/>
  <c r="AD150" i="14"/>
  <c r="AC150" i="14"/>
  <c r="AB150" i="14"/>
  <c r="AA150" i="14"/>
  <c r="Z150" i="14"/>
  <c r="Y150" i="14"/>
  <c r="X150" i="14"/>
  <c r="T148" i="14"/>
  <c r="AD180" i="14" s="1"/>
  <c r="T149" i="14"/>
  <c r="AD181" i="14" s="1"/>
  <c r="T155" i="14"/>
  <c r="AD187" i="14" s="1"/>
  <c r="T156" i="14"/>
  <c r="AD188" i="14" s="1"/>
  <c r="T157" i="14"/>
  <c r="AD189" i="14" s="1"/>
  <c r="T158" i="14"/>
  <c r="AD190" i="14" s="1"/>
  <c r="T159" i="14"/>
  <c r="AD191" i="14" s="1"/>
  <c r="T160" i="14"/>
  <c r="AD192" i="14" s="1"/>
  <c r="T161" i="14"/>
  <c r="AD193" i="14" s="1"/>
  <c r="T147" i="14"/>
  <c r="AD179" i="14" s="1"/>
  <c r="S148" i="14"/>
  <c r="AC180" i="14" s="1"/>
  <c r="S149" i="14"/>
  <c r="AC181" i="14" s="1"/>
  <c r="S154" i="14"/>
  <c r="AC186" i="14" s="1"/>
  <c r="S155" i="14"/>
  <c r="AC187" i="14" s="1"/>
  <c r="S156" i="14"/>
  <c r="AC188" i="14" s="1"/>
  <c r="S157" i="14"/>
  <c r="AC189" i="14" s="1"/>
  <c r="S158" i="14"/>
  <c r="AC190" i="14" s="1"/>
  <c r="S159" i="14"/>
  <c r="AC191" i="14" s="1"/>
  <c r="S160" i="14"/>
  <c r="AC192" i="14" s="1"/>
  <c r="S161" i="14"/>
  <c r="AC193" i="14" s="1"/>
  <c r="R148" i="14"/>
  <c r="AB180" i="14" s="1"/>
  <c r="R154" i="14"/>
  <c r="AB186" i="14" s="1"/>
  <c r="R155" i="14"/>
  <c r="AB187" i="14" s="1"/>
  <c r="R156" i="14"/>
  <c r="AB188" i="14" s="1"/>
  <c r="R157" i="14"/>
  <c r="AB189" i="14" s="1"/>
  <c r="R158" i="14"/>
  <c r="AB190" i="14" s="1"/>
  <c r="R159" i="14"/>
  <c r="AB191" i="14" s="1"/>
  <c r="R160" i="14"/>
  <c r="AB192" i="14" s="1"/>
  <c r="R161" i="14"/>
  <c r="AB193" i="14" s="1"/>
  <c r="R147" i="14"/>
  <c r="AB179" i="14" s="1"/>
  <c r="Q148" i="14"/>
  <c r="AA180" i="14" s="1"/>
  <c r="Q149" i="14"/>
  <c r="AA181" i="14" s="1"/>
  <c r="Q155" i="14"/>
  <c r="AA187" i="14" s="1"/>
  <c r="Q156" i="14"/>
  <c r="AA188" i="14" s="1"/>
  <c r="Q157" i="14"/>
  <c r="AA189" i="14" s="1"/>
  <c r="Q158" i="14"/>
  <c r="AA190" i="14" s="1"/>
  <c r="Q159" i="14"/>
  <c r="AA191" i="14" s="1"/>
  <c r="Q160" i="14"/>
  <c r="AA192" i="14" s="1"/>
  <c r="Q161" i="14"/>
  <c r="AA193" i="14" s="1"/>
  <c r="Q147" i="14"/>
  <c r="AA179" i="14" s="1"/>
  <c r="P148" i="14"/>
  <c r="Z180" i="14" s="1"/>
  <c r="P149" i="14"/>
  <c r="Z181" i="14" s="1"/>
  <c r="P155" i="14"/>
  <c r="Z187" i="14" s="1"/>
  <c r="P156" i="14"/>
  <c r="Z188" i="14" s="1"/>
  <c r="P157" i="14"/>
  <c r="Z189" i="14" s="1"/>
  <c r="P158" i="14"/>
  <c r="Z190" i="14" s="1"/>
  <c r="P159" i="14"/>
  <c r="Z191" i="14" s="1"/>
  <c r="P160" i="14"/>
  <c r="Z192" i="14" s="1"/>
  <c r="P161" i="14"/>
  <c r="Z193" i="14" s="1"/>
  <c r="P147" i="14"/>
  <c r="Z179" i="14" s="1"/>
  <c r="O148" i="14"/>
  <c r="Y180" i="14" s="1"/>
  <c r="O149" i="14"/>
  <c r="Y181" i="14" s="1"/>
  <c r="O154" i="14"/>
  <c r="Y186" i="14" s="1"/>
  <c r="O155" i="14"/>
  <c r="Y187" i="14" s="1"/>
  <c r="O156" i="14"/>
  <c r="Y188" i="14" s="1"/>
  <c r="O157" i="14"/>
  <c r="Y189" i="14" s="1"/>
  <c r="O158" i="14"/>
  <c r="Y190" i="14" s="1"/>
  <c r="O159" i="14"/>
  <c r="Y191" i="14" s="1"/>
  <c r="O160" i="14"/>
  <c r="Y192" i="14" s="1"/>
  <c r="O161" i="14"/>
  <c r="Y193" i="14" s="1"/>
  <c r="O147" i="14"/>
  <c r="Y179" i="14" s="1"/>
  <c r="N148" i="14"/>
  <c r="X180" i="14" s="1"/>
  <c r="N149" i="14"/>
  <c r="X181" i="14" s="1"/>
  <c r="N155" i="14"/>
  <c r="X187" i="14" s="1"/>
  <c r="N156" i="14"/>
  <c r="X188" i="14" s="1"/>
  <c r="N157" i="14"/>
  <c r="X189" i="14" s="1"/>
  <c r="N158" i="14"/>
  <c r="X190" i="14" s="1"/>
  <c r="N159" i="14"/>
  <c r="X191" i="14" s="1"/>
  <c r="N160" i="14"/>
  <c r="X192" i="14" s="1"/>
  <c r="N161" i="14"/>
  <c r="X193" i="14" s="1"/>
  <c r="X146" i="14" l="1"/>
  <c r="Y146" i="14"/>
  <c r="Z146" i="14"/>
  <c r="AA146" i="14"/>
  <c r="AB146" i="14"/>
  <c r="AC146" i="14"/>
  <c r="AD146" i="14"/>
  <c r="X134" i="14"/>
  <c r="Y134" i="14"/>
  <c r="Z134" i="14"/>
  <c r="AA134" i="14"/>
  <c r="AB134" i="14"/>
  <c r="AC134" i="14"/>
  <c r="AD134" i="14"/>
  <c r="X135" i="14"/>
  <c r="Y135" i="14"/>
  <c r="Z135" i="14"/>
  <c r="AA135" i="14"/>
  <c r="AB135" i="14"/>
  <c r="AC135" i="14"/>
  <c r="AD135" i="14"/>
  <c r="X136" i="14"/>
  <c r="Y136" i="14"/>
  <c r="Z136" i="14"/>
  <c r="AA136" i="14"/>
  <c r="AB136" i="14"/>
  <c r="AC136" i="14"/>
  <c r="AD136" i="14"/>
  <c r="X137" i="14"/>
  <c r="Y137" i="14"/>
  <c r="Z137" i="14"/>
  <c r="AA137" i="14"/>
  <c r="AB137" i="14"/>
  <c r="AC137" i="14"/>
  <c r="AD137" i="14"/>
  <c r="T132" i="14"/>
  <c r="T133" i="14"/>
  <c r="AD165" i="14" s="1"/>
  <c r="T138" i="14"/>
  <c r="T139" i="14"/>
  <c r="AD171" i="14" s="1"/>
  <c r="T140" i="14"/>
  <c r="AD172" i="14" s="1"/>
  <c r="T141" i="14"/>
  <c r="T142" i="14"/>
  <c r="T143" i="14"/>
  <c r="T144" i="14"/>
  <c r="T145" i="14"/>
  <c r="T131" i="14"/>
  <c r="S132" i="14"/>
  <c r="AC164" i="14" s="1"/>
  <c r="S133" i="14"/>
  <c r="AC165" i="14" s="1"/>
  <c r="S138" i="14"/>
  <c r="AC170" i="14" s="1"/>
  <c r="S139" i="14"/>
  <c r="AC171" i="14" s="1"/>
  <c r="S140" i="14"/>
  <c r="AC172" i="14" s="1"/>
  <c r="S141" i="14"/>
  <c r="S142" i="14"/>
  <c r="AC174" i="14" s="1"/>
  <c r="S143" i="14"/>
  <c r="AC175" i="14" s="1"/>
  <c r="S144" i="14"/>
  <c r="AC176" i="14" s="1"/>
  <c r="S145" i="14"/>
  <c r="S131" i="14"/>
  <c r="R132" i="14"/>
  <c r="R133" i="14"/>
  <c r="R138" i="14"/>
  <c r="AB170" i="14" s="1"/>
  <c r="R139" i="14"/>
  <c r="AB171" i="14" s="1"/>
  <c r="R140" i="14"/>
  <c r="R141" i="14"/>
  <c r="R142" i="14"/>
  <c r="AB174" i="14" s="1"/>
  <c r="R143" i="14"/>
  <c r="AB175" i="14" s="1"/>
  <c r="R144" i="14"/>
  <c r="AB176" i="14" s="1"/>
  <c r="R145" i="14"/>
  <c r="AB177" i="14" s="1"/>
  <c r="R131" i="14"/>
  <c r="AB163" i="14" s="1"/>
  <c r="Q132" i="14"/>
  <c r="Q133" i="14"/>
  <c r="AA165" i="14" s="1"/>
  <c r="Q138" i="14"/>
  <c r="Q139" i="14"/>
  <c r="Q140" i="14"/>
  <c r="AA172" i="14" s="1"/>
  <c r="Q141" i="14"/>
  <c r="Q142" i="14"/>
  <c r="AA174" i="14" s="1"/>
  <c r="Q143" i="14"/>
  <c r="AA175" i="14" s="1"/>
  <c r="Q144" i="14"/>
  <c r="AA176" i="14" s="1"/>
  <c r="Q145" i="14"/>
  <c r="Q131" i="14"/>
  <c r="AA163" i="14" s="1"/>
  <c r="P132" i="14"/>
  <c r="P133" i="14"/>
  <c r="P138" i="14"/>
  <c r="P139" i="14"/>
  <c r="P140" i="14"/>
  <c r="P141" i="14"/>
  <c r="P142" i="14"/>
  <c r="P143" i="14"/>
  <c r="Z175" i="14" s="1"/>
  <c r="P144" i="14"/>
  <c r="Z176" i="14" s="1"/>
  <c r="P145" i="14"/>
  <c r="P131" i="14"/>
  <c r="O132" i="14"/>
  <c r="Y164" i="14" s="1"/>
  <c r="O133" i="14"/>
  <c r="Y165" i="14" s="1"/>
  <c r="O138" i="14"/>
  <c r="Y170" i="14" s="1"/>
  <c r="O139" i="14"/>
  <c r="O140" i="14"/>
  <c r="Y172" i="14" s="1"/>
  <c r="O141" i="14"/>
  <c r="O142" i="14"/>
  <c r="O143" i="14"/>
  <c r="O144" i="14"/>
  <c r="Y176" i="14" s="1"/>
  <c r="O145" i="14"/>
  <c r="O131" i="14"/>
  <c r="Y163" i="14" s="1"/>
  <c r="N129" i="14"/>
  <c r="N132" i="14"/>
  <c r="N133" i="14"/>
  <c r="N138" i="14"/>
  <c r="N139" i="14"/>
  <c r="X171" i="14" s="1"/>
  <c r="N140" i="14"/>
  <c r="X172" i="14" s="1"/>
  <c r="N141" i="14"/>
  <c r="N142" i="14"/>
  <c r="X174" i="14" s="1"/>
  <c r="N143" i="14"/>
  <c r="N144" i="14"/>
  <c r="N145" i="14"/>
  <c r="X177" i="14" s="1"/>
  <c r="N131" i="14"/>
  <c r="X118" i="14"/>
  <c r="AN273" i="15" s="1"/>
  <c r="Y118" i="14"/>
  <c r="AO273" i="15" s="1"/>
  <c r="Z118" i="14"/>
  <c r="AP273" i="15" s="1"/>
  <c r="AA118" i="14"/>
  <c r="AQ273" i="15" s="1"/>
  <c r="AB118" i="14"/>
  <c r="AR273" i="15" s="1"/>
  <c r="AC118" i="14"/>
  <c r="AS273" i="15" s="1"/>
  <c r="AD118" i="14"/>
  <c r="AT273" i="15" s="1"/>
  <c r="X119" i="14"/>
  <c r="AN274" i="15" s="1"/>
  <c r="Y119" i="14"/>
  <c r="AO274" i="15" s="1"/>
  <c r="Z119" i="14"/>
  <c r="AP274" i="15" s="1"/>
  <c r="AA119" i="14"/>
  <c r="AQ274" i="15" s="1"/>
  <c r="AB119" i="14"/>
  <c r="AR274" i="15" s="1"/>
  <c r="AC119" i="14"/>
  <c r="AS274" i="15" s="1"/>
  <c r="AD119" i="14"/>
  <c r="AT274" i="15" s="1"/>
  <c r="X120" i="14"/>
  <c r="AN275" i="15" s="1"/>
  <c r="Y120" i="14"/>
  <c r="AO275" i="15" s="1"/>
  <c r="Z120" i="14"/>
  <c r="AP275" i="15" s="1"/>
  <c r="AA120" i="14"/>
  <c r="AQ275" i="15" s="1"/>
  <c r="AB120" i="14"/>
  <c r="AR275" i="15" s="1"/>
  <c r="AC120" i="14"/>
  <c r="AS275" i="15" s="1"/>
  <c r="AD120" i="14"/>
  <c r="AT275" i="15" s="1"/>
  <c r="X121" i="14"/>
  <c r="AN276" i="15" s="1"/>
  <c r="Y121" i="14"/>
  <c r="AO276" i="15" s="1"/>
  <c r="Z121" i="14"/>
  <c r="AP276" i="15" s="1"/>
  <c r="AA121" i="14"/>
  <c r="AQ276" i="15" s="1"/>
  <c r="AB121" i="14"/>
  <c r="AR276" i="15" s="1"/>
  <c r="AC121" i="14"/>
  <c r="AS276" i="15" s="1"/>
  <c r="AD121" i="14"/>
  <c r="AT276" i="15" s="1"/>
  <c r="X130" i="14"/>
  <c r="AN285" i="15" s="1"/>
  <c r="Y130" i="14"/>
  <c r="AO285" i="15" s="1"/>
  <c r="Z130" i="14"/>
  <c r="AP285" i="15" s="1"/>
  <c r="AA130" i="14"/>
  <c r="AQ285" i="15" s="1"/>
  <c r="AB130" i="14"/>
  <c r="AR285" i="15" s="1"/>
  <c r="AC130" i="14"/>
  <c r="AS285" i="15" s="1"/>
  <c r="AD130" i="14"/>
  <c r="AT285" i="15" s="1"/>
  <c r="N122" i="14"/>
  <c r="O122" i="14"/>
  <c r="P122" i="14"/>
  <c r="Q122" i="14"/>
  <c r="R122" i="14"/>
  <c r="S122" i="14"/>
  <c r="T122" i="14"/>
  <c r="N123" i="14"/>
  <c r="O123" i="14"/>
  <c r="P123" i="14"/>
  <c r="Q123" i="14"/>
  <c r="R123" i="14"/>
  <c r="S123" i="14"/>
  <c r="T123" i="14"/>
  <c r="N124" i="14"/>
  <c r="O124" i="14"/>
  <c r="P124" i="14"/>
  <c r="Q124" i="14"/>
  <c r="R124" i="14"/>
  <c r="S124" i="14"/>
  <c r="T124" i="14"/>
  <c r="N125" i="14"/>
  <c r="O125" i="14"/>
  <c r="P125" i="14"/>
  <c r="Q125" i="14"/>
  <c r="R125" i="14"/>
  <c r="S125" i="14"/>
  <c r="T125" i="14"/>
  <c r="N126" i="14"/>
  <c r="O126" i="14"/>
  <c r="P126" i="14"/>
  <c r="Q126" i="14"/>
  <c r="R126" i="14"/>
  <c r="S126" i="14"/>
  <c r="T126" i="14"/>
  <c r="N127" i="14"/>
  <c r="O127" i="14"/>
  <c r="P127" i="14"/>
  <c r="Q127" i="14"/>
  <c r="R127" i="14"/>
  <c r="S127" i="14"/>
  <c r="T127" i="14"/>
  <c r="N128" i="14"/>
  <c r="O128" i="14"/>
  <c r="P128" i="14"/>
  <c r="Q128" i="14"/>
  <c r="R128" i="14"/>
  <c r="S128" i="14"/>
  <c r="T128" i="14"/>
  <c r="O129" i="14"/>
  <c r="P129" i="14"/>
  <c r="Q129" i="14"/>
  <c r="R129" i="14"/>
  <c r="S129" i="14"/>
  <c r="T129" i="14"/>
  <c r="N116" i="14"/>
  <c r="O116" i="14"/>
  <c r="P116" i="14"/>
  <c r="Q116" i="14"/>
  <c r="R116" i="14"/>
  <c r="S116" i="14"/>
  <c r="T116" i="14"/>
  <c r="N117" i="14"/>
  <c r="O117" i="14"/>
  <c r="P117" i="14"/>
  <c r="Q117" i="14"/>
  <c r="R117" i="14"/>
  <c r="S117" i="14"/>
  <c r="T117" i="14"/>
  <c r="O115" i="14"/>
  <c r="P115" i="14"/>
  <c r="Q115" i="14"/>
  <c r="R115" i="14"/>
  <c r="S115" i="14"/>
  <c r="T115" i="14"/>
  <c r="N115" i="14"/>
  <c r="X102" i="14"/>
  <c r="Y102" i="14"/>
  <c r="Z102" i="14"/>
  <c r="AA102" i="14"/>
  <c r="AQ257" i="15" s="1"/>
  <c r="AB102" i="14"/>
  <c r="AR257" i="15" s="1"/>
  <c r="AC102" i="14"/>
  <c r="AS257" i="15" s="1"/>
  <c r="AD102" i="14"/>
  <c r="X103" i="14"/>
  <c r="AN258" i="15" s="1"/>
  <c r="Y103" i="14"/>
  <c r="Z103" i="14"/>
  <c r="AA103" i="14"/>
  <c r="AB103" i="14"/>
  <c r="AR258" i="15" s="1"/>
  <c r="AC103" i="14"/>
  <c r="AS258" i="15" s="1"/>
  <c r="AD103" i="14"/>
  <c r="AT258" i="15" s="1"/>
  <c r="X104" i="14"/>
  <c r="Y104" i="14"/>
  <c r="AO259" i="15" s="1"/>
  <c r="Z104" i="14"/>
  <c r="AA104" i="14"/>
  <c r="AB104" i="14"/>
  <c r="AC104" i="14"/>
  <c r="AS259" i="15" s="1"/>
  <c r="AD104" i="14"/>
  <c r="AT259" i="15" s="1"/>
  <c r="X105" i="14"/>
  <c r="AN260" i="15" s="1"/>
  <c r="Y105" i="14"/>
  <c r="Z105" i="14"/>
  <c r="AP260" i="15" s="1"/>
  <c r="AA105" i="14"/>
  <c r="AB105" i="14"/>
  <c r="AC105" i="14"/>
  <c r="AD105" i="14"/>
  <c r="AT260" i="15" s="1"/>
  <c r="X114" i="14"/>
  <c r="AN269" i="15" s="1"/>
  <c r="Y114" i="14"/>
  <c r="AO269" i="15" s="1"/>
  <c r="Z114" i="14"/>
  <c r="AP269" i="15" s="1"/>
  <c r="AA114" i="14"/>
  <c r="AQ269" i="15" s="1"/>
  <c r="AB114" i="14"/>
  <c r="AR269" i="15" s="1"/>
  <c r="AC114" i="14"/>
  <c r="AS269" i="15" s="1"/>
  <c r="AD114" i="14"/>
  <c r="AT269" i="15" s="1"/>
  <c r="X86" i="14"/>
  <c r="AN241" i="15" s="1"/>
  <c r="Y86" i="14"/>
  <c r="AO241" i="15" s="1"/>
  <c r="Z86" i="14"/>
  <c r="AA86" i="14"/>
  <c r="AB86" i="14"/>
  <c r="AC86" i="14"/>
  <c r="AD86" i="14"/>
  <c r="X87" i="14"/>
  <c r="Y87" i="14"/>
  <c r="AO242" i="15" s="1"/>
  <c r="Z87" i="14"/>
  <c r="AP242" i="15" s="1"/>
  <c r="AA87" i="14"/>
  <c r="AB87" i="14"/>
  <c r="AC87" i="14"/>
  <c r="AD87" i="14"/>
  <c r="X88" i="14"/>
  <c r="Y88" i="14"/>
  <c r="Z88" i="14"/>
  <c r="AP243" i="15" s="1"/>
  <c r="AA88" i="14"/>
  <c r="AQ243" i="15" s="1"/>
  <c r="AB88" i="14"/>
  <c r="AC88" i="14"/>
  <c r="AD88" i="14"/>
  <c r="X89" i="14"/>
  <c r="Y89" i="14"/>
  <c r="Z89" i="14"/>
  <c r="AP244" i="15" s="1"/>
  <c r="AA89" i="14"/>
  <c r="AQ244" i="15" s="1"/>
  <c r="AB89" i="14"/>
  <c r="AR244" i="15" s="1"/>
  <c r="AC89" i="14"/>
  <c r="AD89" i="14"/>
  <c r="X98" i="14"/>
  <c r="AN253" i="15" s="1"/>
  <c r="Y98" i="14"/>
  <c r="Z98" i="14"/>
  <c r="AA98" i="14"/>
  <c r="AQ253" i="15" s="1"/>
  <c r="AB98" i="14"/>
  <c r="AR253" i="15" s="1"/>
  <c r="AC98" i="14"/>
  <c r="AS253" i="15" s="1"/>
  <c r="AD98" i="14"/>
  <c r="X70" i="14"/>
  <c r="Y70" i="14"/>
  <c r="AO225" i="15" s="1"/>
  <c r="Z70" i="14"/>
  <c r="AA70" i="14"/>
  <c r="AB70" i="14"/>
  <c r="AC70" i="14"/>
  <c r="AD70" i="14"/>
  <c r="X71" i="14"/>
  <c r="Y71" i="14"/>
  <c r="Z71" i="14"/>
  <c r="AP226" i="15" s="1"/>
  <c r="AA71" i="14"/>
  <c r="AB71" i="14"/>
  <c r="AC71" i="14"/>
  <c r="AD71" i="14"/>
  <c r="X72" i="14"/>
  <c r="Y72" i="14"/>
  <c r="Z72" i="14"/>
  <c r="AA72" i="14"/>
  <c r="AQ227" i="15" s="1"/>
  <c r="AB72" i="14"/>
  <c r="AC72" i="14"/>
  <c r="AD72" i="14"/>
  <c r="X73" i="14"/>
  <c r="Y73" i="14"/>
  <c r="Z73" i="14"/>
  <c r="AA73" i="14"/>
  <c r="AB73" i="14"/>
  <c r="AR228" i="15" s="1"/>
  <c r="AC73" i="14"/>
  <c r="AD73" i="14"/>
  <c r="X82" i="14"/>
  <c r="Y82" i="14"/>
  <c r="Z82" i="14"/>
  <c r="AA82" i="14"/>
  <c r="AQ237" i="15" s="1"/>
  <c r="AB82" i="14"/>
  <c r="AR237" i="15" s="1"/>
  <c r="AC82" i="14"/>
  <c r="AS237" i="15" s="1"/>
  <c r="AD82" i="14"/>
  <c r="X54" i="14"/>
  <c r="AN209" i="15" s="1"/>
  <c r="Y54" i="14"/>
  <c r="AO209" i="15" s="1"/>
  <c r="Z54" i="14"/>
  <c r="AA54" i="14"/>
  <c r="AB54" i="14"/>
  <c r="AR209" i="15" s="1"/>
  <c r="AC54" i="14"/>
  <c r="AS209" i="15" s="1"/>
  <c r="AD54" i="14"/>
  <c r="X55" i="14"/>
  <c r="AN210" i="15" s="1"/>
  <c r="Y55" i="14"/>
  <c r="AO210" i="15" s="1"/>
  <c r="Z55" i="14"/>
  <c r="AP210" i="15" s="1"/>
  <c r="AA55" i="14"/>
  <c r="AB55" i="14"/>
  <c r="AC55" i="14"/>
  <c r="AS210" i="15" s="1"/>
  <c r="AD55" i="14"/>
  <c r="AT210" i="15" s="1"/>
  <c r="X56" i="14"/>
  <c r="Y56" i="14"/>
  <c r="AO211" i="15" s="1"/>
  <c r="Z56" i="14"/>
  <c r="AP211" i="15" s="1"/>
  <c r="AA56" i="14"/>
  <c r="AQ211" i="15" s="1"/>
  <c r="AB56" i="14"/>
  <c r="AC56" i="14"/>
  <c r="AD56" i="14"/>
  <c r="X57" i="14"/>
  <c r="AN212" i="15" s="1"/>
  <c r="Y57" i="14"/>
  <c r="Z57" i="14"/>
  <c r="AP212" i="15" s="1"/>
  <c r="AA57" i="14"/>
  <c r="AQ212" i="15" s="1"/>
  <c r="AB57" i="14"/>
  <c r="AR212" i="15" s="1"/>
  <c r="AC57" i="14"/>
  <c r="AD57" i="14"/>
  <c r="X66" i="14"/>
  <c r="AN221" i="15" s="1"/>
  <c r="Y66" i="14"/>
  <c r="AO221" i="15" s="1"/>
  <c r="Z66" i="14"/>
  <c r="AA66" i="14"/>
  <c r="AQ221" i="15" s="1"/>
  <c r="AB66" i="14"/>
  <c r="AR221" i="15" s="1"/>
  <c r="AC66" i="14"/>
  <c r="AS221" i="15" s="1"/>
  <c r="AD66" i="14"/>
  <c r="AT221" i="15" s="1"/>
  <c r="X38" i="14"/>
  <c r="Y38" i="14"/>
  <c r="Z38" i="14"/>
  <c r="AA38" i="14"/>
  <c r="AB38" i="14"/>
  <c r="AC38" i="14"/>
  <c r="AD38" i="14"/>
  <c r="X39" i="14"/>
  <c r="AN194" i="15" s="1"/>
  <c r="Y39" i="14"/>
  <c r="AO194" i="15" s="1"/>
  <c r="Z39" i="14"/>
  <c r="AA39" i="14"/>
  <c r="AB39" i="14"/>
  <c r="AC39" i="14"/>
  <c r="AD39" i="14"/>
  <c r="X40" i="14"/>
  <c r="Y40" i="14"/>
  <c r="AO195" i="15" s="1"/>
  <c r="Z40" i="14"/>
  <c r="AP195" i="15" s="1"/>
  <c r="AA40" i="14"/>
  <c r="AB40" i="14"/>
  <c r="AC40" i="14"/>
  <c r="AD40" i="14"/>
  <c r="X41" i="14"/>
  <c r="Y41" i="14"/>
  <c r="Z41" i="14"/>
  <c r="AA41" i="14"/>
  <c r="AB41" i="14"/>
  <c r="AC41" i="14"/>
  <c r="AD41" i="14"/>
  <c r="X50" i="14"/>
  <c r="AN205" i="15" s="1"/>
  <c r="Y50" i="14"/>
  <c r="Z50" i="14"/>
  <c r="AP205" i="15" s="1"/>
  <c r="AA50" i="14"/>
  <c r="AQ205" i="15" s="1"/>
  <c r="AB50" i="14"/>
  <c r="AR205" i="15" s="1"/>
  <c r="AC50" i="14"/>
  <c r="AS205" i="15" s="1"/>
  <c r="AD50" i="14"/>
  <c r="X22" i="14"/>
  <c r="Y22" i="14"/>
  <c r="Z22" i="14"/>
  <c r="AA22" i="14"/>
  <c r="AB22" i="14"/>
  <c r="AC22" i="14"/>
  <c r="AD22" i="14"/>
  <c r="X23" i="14"/>
  <c r="Y23" i="14"/>
  <c r="Z23" i="14"/>
  <c r="AA23" i="14"/>
  <c r="AB23" i="14"/>
  <c r="AC23" i="14"/>
  <c r="AD23" i="14"/>
  <c r="X24" i="14"/>
  <c r="Y24" i="14"/>
  <c r="Z24" i="14"/>
  <c r="AA24" i="14"/>
  <c r="AB24" i="14"/>
  <c r="AC24" i="14"/>
  <c r="AD24" i="14"/>
  <c r="X25" i="14"/>
  <c r="Y25" i="14"/>
  <c r="Z25" i="14"/>
  <c r="AA25" i="14"/>
  <c r="AB25" i="14"/>
  <c r="AR180" i="15" s="1"/>
  <c r="AC25" i="14"/>
  <c r="AD25" i="14"/>
  <c r="X34" i="14"/>
  <c r="AN189" i="15" s="1"/>
  <c r="Y34" i="14"/>
  <c r="Z34" i="14"/>
  <c r="AA34" i="14"/>
  <c r="AQ189" i="15" s="1"/>
  <c r="AB34" i="14"/>
  <c r="AR189" i="15" s="1"/>
  <c r="AC34" i="14"/>
  <c r="AS189" i="15" s="1"/>
  <c r="AD34" i="14"/>
  <c r="X6" i="14"/>
  <c r="AN161" i="15" s="1"/>
  <c r="Y6" i="14"/>
  <c r="AO161" i="15" s="1"/>
  <c r="Z6" i="14"/>
  <c r="AA6" i="14"/>
  <c r="AB6" i="14"/>
  <c r="AC6" i="14"/>
  <c r="AD6" i="14"/>
  <c r="X7" i="14"/>
  <c r="Y7" i="14"/>
  <c r="Z7" i="14"/>
  <c r="AP162" i="15" s="1"/>
  <c r="AA7" i="14"/>
  <c r="AB7" i="14"/>
  <c r="AC7" i="14"/>
  <c r="AD7" i="14"/>
  <c r="X8" i="14"/>
  <c r="Y8" i="14"/>
  <c r="Z8" i="14"/>
  <c r="AA8" i="14"/>
  <c r="AQ163" i="15" s="1"/>
  <c r="AB8" i="14"/>
  <c r="AC8" i="14"/>
  <c r="AD8" i="14"/>
  <c r="X9" i="14"/>
  <c r="Y9" i="14"/>
  <c r="Z9" i="14"/>
  <c r="AA9" i="14"/>
  <c r="AQ164" i="15" s="1"/>
  <c r="AB9" i="14"/>
  <c r="AR164" i="15" s="1"/>
  <c r="AC9" i="14"/>
  <c r="AD9" i="14"/>
  <c r="X18" i="14"/>
  <c r="Y18" i="14"/>
  <c r="Z18" i="14"/>
  <c r="AA18" i="14"/>
  <c r="AB18" i="14"/>
  <c r="AR173" i="15" s="1"/>
  <c r="AC18" i="14"/>
  <c r="AS173" i="15" s="1"/>
  <c r="AD18" i="14"/>
  <c r="N100" i="14"/>
  <c r="O100" i="14"/>
  <c r="P100" i="14"/>
  <c r="Q100" i="14"/>
  <c r="R100" i="14"/>
  <c r="S100" i="14"/>
  <c r="T100" i="14"/>
  <c r="N101" i="14"/>
  <c r="O101" i="14"/>
  <c r="P101" i="14"/>
  <c r="Q101" i="14"/>
  <c r="R101" i="14"/>
  <c r="S101" i="14"/>
  <c r="T101" i="14"/>
  <c r="N106" i="14"/>
  <c r="O106" i="14"/>
  <c r="P106" i="14"/>
  <c r="Q106" i="14"/>
  <c r="R106" i="14"/>
  <c r="S106" i="14"/>
  <c r="T106" i="14"/>
  <c r="N107" i="14"/>
  <c r="O107" i="14"/>
  <c r="P107" i="14"/>
  <c r="Q107" i="14"/>
  <c r="R107" i="14"/>
  <c r="S107" i="14"/>
  <c r="T107" i="14"/>
  <c r="N108" i="14"/>
  <c r="O108" i="14"/>
  <c r="P108" i="14"/>
  <c r="Q108" i="14"/>
  <c r="R108" i="14"/>
  <c r="S108" i="14"/>
  <c r="T108" i="14"/>
  <c r="N109" i="14"/>
  <c r="O109" i="14"/>
  <c r="P109" i="14"/>
  <c r="Q109" i="14"/>
  <c r="R109" i="14"/>
  <c r="S109" i="14"/>
  <c r="T109" i="14"/>
  <c r="N110" i="14"/>
  <c r="O110" i="14"/>
  <c r="P110" i="14"/>
  <c r="Q110" i="14"/>
  <c r="R110" i="14"/>
  <c r="S110" i="14"/>
  <c r="T110" i="14"/>
  <c r="N111" i="14"/>
  <c r="O111" i="14"/>
  <c r="P111" i="14"/>
  <c r="Q111" i="14"/>
  <c r="R111" i="14"/>
  <c r="S111" i="14"/>
  <c r="T111" i="14"/>
  <c r="N112" i="14"/>
  <c r="O112" i="14"/>
  <c r="P112" i="14"/>
  <c r="Q112" i="14"/>
  <c r="R112" i="14"/>
  <c r="S112" i="14"/>
  <c r="T112" i="14"/>
  <c r="N113" i="14"/>
  <c r="O113" i="14"/>
  <c r="P113" i="14"/>
  <c r="Q113" i="14"/>
  <c r="R113" i="14"/>
  <c r="S113" i="14"/>
  <c r="T113" i="14"/>
  <c r="O99" i="14"/>
  <c r="P99" i="14"/>
  <c r="Q99" i="14"/>
  <c r="R99" i="14"/>
  <c r="S99" i="14"/>
  <c r="T99" i="14"/>
  <c r="N99" i="14"/>
  <c r="N84" i="14"/>
  <c r="O84" i="14"/>
  <c r="P84" i="14"/>
  <c r="Q84" i="14"/>
  <c r="R84" i="14"/>
  <c r="S84" i="14"/>
  <c r="T84" i="14"/>
  <c r="N85" i="14"/>
  <c r="O85" i="14"/>
  <c r="P85" i="14"/>
  <c r="Q85" i="14"/>
  <c r="R85" i="14"/>
  <c r="S85" i="14"/>
  <c r="T85" i="14"/>
  <c r="N90" i="14"/>
  <c r="O90" i="14"/>
  <c r="P90" i="14"/>
  <c r="Q90" i="14"/>
  <c r="R90" i="14"/>
  <c r="S90" i="14"/>
  <c r="T90" i="14"/>
  <c r="N91" i="14"/>
  <c r="O91" i="14"/>
  <c r="P91" i="14"/>
  <c r="Q91" i="14"/>
  <c r="R91" i="14"/>
  <c r="S91" i="14"/>
  <c r="T91" i="14"/>
  <c r="N92" i="14"/>
  <c r="O92" i="14"/>
  <c r="P92" i="14"/>
  <c r="Q92" i="14"/>
  <c r="R92" i="14"/>
  <c r="S92" i="14"/>
  <c r="T92" i="14"/>
  <c r="N93" i="14"/>
  <c r="O93" i="14"/>
  <c r="P93" i="14"/>
  <c r="Q93" i="14"/>
  <c r="R93" i="14"/>
  <c r="S93" i="14"/>
  <c r="T93" i="14"/>
  <c r="N94" i="14"/>
  <c r="O94" i="14"/>
  <c r="P94" i="14"/>
  <c r="Q94" i="14"/>
  <c r="R94" i="14"/>
  <c r="S94" i="14"/>
  <c r="T94" i="14"/>
  <c r="N95" i="14"/>
  <c r="O95" i="14"/>
  <c r="P95" i="14"/>
  <c r="Q95" i="14"/>
  <c r="R95" i="14"/>
  <c r="S95" i="14"/>
  <c r="T95" i="14"/>
  <c r="N96" i="14"/>
  <c r="O96" i="14"/>
  <c r="P96" i="14"/>
  <c r="Q96" i="14"/>
  <c r="R96" i="14"/>
  <c r="S96" i="14"/>
  <c r="T96" i="14"/>
  <c r="N97" i="14"/>
  <c r="O97" i="14"/>
  <c r="P97" i="14"/>
  <c r="Q97" i="14"/>
  <c r="R97" i="14"/>
  <c r="S97" i="14"/>
  <c r="T97" i="14"/>
  <c r="O83" i="14"/>
  <c r="P83" i="14"/>
  <c r="Q83" i="14"/>
  <c r="R83" i="14"/>
  <c r="S83" i="14"/>
  <c r="T83" i="14"/>
  <c r="N83" i="14"/>
  <c r="N68" i="14"/>
  <c r="O68" i="14"/>
  <c r="P68" i="14"/>
  <c r="Q68" i="14"/>
  <c r="R68" i="14"/>
  <c r="S68" i="14"/>
  <c r="T68" i="14"/>
  <c r="N69" i="14"/>
  <c r="O69" i="14"/>
  <c r="P69" i="14"/>
  <c r="Q69" i="14"/>
  <c r="R69" i="14"/>
  <c r="S69" i="14"/>
  <c r="T69" i="14"/>
  <c r="N74" i="14"/>
  <c r="O74" i="14"/>
  <c r="P74" i="14"/>
  <c r="Q74" i="14"/>
  <c r="R74" i="14"/>
  <c r="S74" i="14"/>
  <c r="T74" i="14"/>
  <c r="N75" i="14"/>
  <c r="O75" i="14"/>
  <c r="P75" i="14"/>
  <c r="Q75" i="14"/>
  <c r="R75" i="14"/>
  <c r="S75" i="14"/>
  <c r="T75" i="14"/>
  <c r="N76" i="14"/>
  <c r="O76" i="14"/>
  <c r="P76" i="14"/>
  <c r="Q76" i="14"/>
  <c r="R76" i="14"/>
  <c r="S76" i="14"/>
  <c r="T76" i="14"/>
  <c r="N77" i="14"/>
  <c r="O77" i="14"/>
  <c r="P77" i="14"/>
  <c r="Q77" i="14"/>
  <c r="R77" i="14"/>
  <c r="S77" i="14"/>
  <c r="T77" i="14"/>
  <c r="N78" i="14"/>
  <c r="O78" i="14"/>
  <c r="P78" i="14"/>
  <c r="Q78" i="14"/>
  <c r="R78" i="14"/>
  <c r="S78" i="14"/>
  <c r="T78" i="14"/>
  <c r="N79" i="14"/>
  <c r="O79" i="14"/>
  <c r="P79" i="14"/>
  <c r="Q79" i="14"/>
  <c r="R79" i="14"/>
  <c r="S79" i="14"/>
  <c r="T79" i="14"/>
  <c r="N80" i="14"/>
  <c r="O80" i="14"/>
  <c r="P80" i="14"/>
  <c r="Q80" i="14"/>
  <c r="R80" i="14"/>
  <c r="S80" i="14"/>
  <c r="T80" i="14"/>
  <c r="N81" i="14"/>
  <c r="O81" i="14"/>
  <c r="P81" i="14"/>
  <c r="Q81" i="14"/>
  <c r="R81" i="14"/>
  <c r="S81" i="14"/>
  <c r="T81" i="14"/>
  <c r="O67" i="14"/>
  <c r="P67" i="14"/>
  <c r="Q67" i="14"/>
  <c r="R67" i="14"/>
  <c r="S67" i="14"/>
  <c r="T67" i="14"/>
  <c r="N67" i="14"/>
  <c r="N52" i="14"/>
  <c r="O52" i="14"/>
  <c r="P52" i="14"/>
  <c r="Q52" i="14"/>
  <c r="R52" i="14"/>
  <c r="S52" i="14"/>
  <c r="T52" i="14"/>
  <c r="N53" i="14"/>
  <c r="O53" i="14"/>
  <c r="P53" i="14"/>
  <c r="Q53" i="14"/>
  <c r="R53" i="14"/>
  <c r="S53" i="14"/>
  <c r="T53" i="14"/>
  <c r="N58" i="14"/>
  <c r="O58" i="14"/>
  <c r="P58" i="14"/>
  <c r="Q58" i="14"/>
  <c r="R58" i="14"/>
  <c r="S58" i="14"/>
  <c r="T58" i="14"/>
  <c r="N59" i="14"/>
  <c r="O59" i="14"/>
  <c r="P59" i="14"/>
  <c r="Q59" i="14"/>
  <c r="R59" i="14"/>
  <c r="S59" i="14"/>
  <c r="T59" i="14"/>
  <c r="N60" i="14"/>
  <c r="O60" i="14"/>
  <c r="P60" i="14"/>
  <c r="Q60" i="14"/>
  <c r="R60" i="14"/>
  <c r="S60" i="14"/>
  <c r="T60" i="14"/>
  <c r="N61" i="14"/>
  <c r="O61" i="14"/>
  <c r="P61" i="14"/>
  <c r="Q61" i="14"/>
  <c r="R61" i="14"/>
  <c r="S61" i="14"/>
  <c r="T61" i="14"/>
  <c r="N62" i="14"/>
  <c r="O62" i="14"/>
  <c r="P62" i="14"/>
  <c r="Q62" i="14"/>
  <c r="R62" i="14"/>
  <c r="S62" i="14"/>
  <c r="T62" i="14"/>
  <c r="N63" i="14"/>
  <c r="O63" i="14"/>
  <c r="P63" i="14"/>
  <c r="Q63" i="14"/>
  <c r="R63" i="14"/>
  <c r="S63" i="14"/>
  <c r="T63" i="14"/>
  <c r="N64" i="14"/>
  <c r="O64" i="14"/>
  <c r="P64" i="14"/>
  <c r="Q64" i="14"/>
  <c r="R64" i="14"/>
  <c r="S64" i="14"/>
  <c r="T64" i="14"/>
  <c r="N65" i="14"/>
  <c r="O65" i="14"/>
  <c r="P65" i="14"/>
  <c r="Q65" i="14"/>
  <c r="R65" i="14"/>
  <c r="S65" i="14"/>
  <c r="T65" i="14"/>
  <c r="O51" i="14"/>
  <c r="P51" i="14"/>
  <c r="Q51" i="14"/>
  <c r="R51" i="14"/>
  <c r="S51" i="14"/>
  <c r="T51" i="14"/>
  <c r="N51" i="14"/>
  <c r="N36" i="14"/>
  <c r="O36" i="14"/>
  <c r="P36" i="14"/>
  <c r="Q36" i="14"/>
  <c r="R36" i="14"/>
  <c r="S36" i="14"/>
  <c r="T36" i="14"/>
  <c r="N37" i="14"/>
  <c r="O37" i="14"/>
  <c r="P37" i="14"/>
  <c r="Q37" i="14"/>
  <c r="R37" i="14"/>
  <c r="S37" i="14"/>
  <c r="T37" i="14"/>
  <c r="N42" i="14"/>
  <c r="O42" i="14"/>
  <c r="P42" i="14"/>
  <c r="Q42" i="14"/>
  <c r="R42" i="14"/>
  <c r="S42" i="14"/>
  <c r="T42" i="14"/>
  <c r="N43" i="14"/>
  <c r="O43" i="14"/>
  <c r="P43" i="14"/>
  <c r="Q43" i="14"/>
  <c r="R43" i="14"/>
  <c r="S43" i="14"/>
  <c r="T43" i="14"/>
  <c r="N44" i="14"/>
  <c r="O44" i="14"/>
  <c r="P44" i="14"/>
  <c r="Q44" i="14"/>
  <c r="R44" i="14"/>
  <c r="S44" i="14"/>
  <c r="T44" i="14"/>
  <c r="N45" i="14"/>
  <c r="O45" i="14"/>
  <c r="P45" i="14"/>
  <c r="Q45" i="14"/>
  <c r="R45" i="14"/>
  <c r="S45" i="14"/>
  <c r="T45" i="14"/>
  <c r="N46" i="14"/>
  <c r="O46" i="14"/>
  <c r="P46" i="14"/>
  <c r="Q46" i="14"/>
  <c r="R46" i="14"/>
  <c r="S46" i="14"/>
  <c r="T46" i="14"/>
  <c r="N47" i="14"/>
  <c r="O47" i="14"/>
  <c r="P47" i="14"/>
  <c r="Q47" i="14"/>
  <c r="R47" i="14"/>
  <c r="S47" i="14"/>
  <c r="T47" i="14"/>
  <c r="N48" i="14"/>
  <c r="O48" i="14"/>
  <c r="P48" i="14"/>
  <c r="Q48" i="14"/>
  <c r="R48" i="14"/>
  <c r="S48" i="14"/>
  <c r="T48" i="14"/>
  <c r="N49" i="14"/>
  <c r="O49" i="14"/>
  <c r="P49" i="14"/>
  <c r="Q49" i="14"/>
  <c r="R49" i="14"/>
  <c r="S49" i="14"/>
  <c r="T49" i="14"/>
  <c r="O35" i="14"/>
  <c r="P35" i="14"/>
  <c r="Q35" i="14"/>
  <c r="R35" i="14"/>
  <c r="S35" i="14"/>
  <c r="T35" i="14"/>
  <c r="N35" i="14"/>
  <c r="N20" i="14"/>
  <c r="O20" i="14"/>
  <c r="P20" i="14"/>
  <c r="Q20" i="14"/>
  <c r="R20" i="14"/>
  <c r="S20" i="14"/>
  <c r="T20" i="14"/>
  <c r="N21" i="14"/>
  <c r="O21" i="14"/>
  <c r="P21" i="14"/>
  <c r="Q21" i="14"/>
  <c r="R21" i="14"/>
  <c r="S21" i="14"/>
  <c r="T21" i="14"/>
  <c r="N26" i="14"/>
  <c r="O26" i="14"/>
  <c r="P26" i="14"/>
  <c r="Q26" i="14"/>
  <c r="R26" i="14"/>
  <c r="S26" i="14"/>
  <c r="T26" i="14"/>
  <c r="N27" i="14"/>
  <c r="O27" i="14"/>
  <c r="P27" i="14"/>
  <c r="Q27" i="14"/>
  <c r="R27" i="14"/>
  <c r="S27" i="14"/>
  <c r="T27" i="14"/>
  <c r="N28" i="14"/>
  <c r="O28" i="14"/>
  <c r="P28" i="14"/>
  <c r="Q28" i="14"/>
  <c r="R28" i="14"/>
  <c r="S28" i="14"/>
  <c r="T28" i="14"/>
  <c r="N29" i="14"/>
  <c r="O29" i="14"/>
  <c r="P29" i="14"/>
  <c r="Q29" i="14"/>
  <c r="R29" i="14"/>
  <c r="S29" i="14"/>
  <c r="T29" i="14"/>
  <c r="N30" i="14"/>
  <c r="O30" i="14"/>
  <c r="P30" i="14"/>
  <c r="Q30" i="14"/>
  <c r="R30" i="14"/>
  <c r="S30" i="14"/>
  <c r="T30" i="14"/>
  <c r="N31" i="14"/>
  <c r="O31" i="14"/>
  <c r="P31" i="14"/>
  <c r="Q31" i="14"/>
  <c r="R31" i="14"/>
  <c r="S31" i="14"/>
  <c r="T31" i="14"/>
  <c r="N32" i="14"/>
  <c r="O32" i="14"/>
  <c r="P32" i="14"/>
  <c r="Q32" i="14"/>
  <c r="R32" i="14"/>
  <c r="S32" i="14"/>
  <c r="T32" i="14"/>
  <c r="N33" i="14"/>
  <c r="O33" i="14"/>
  <c r="P33" i="14"/>
  <c r="Q33" i="14"/>
  <c r="R33" i="14"/>
  <c r="S33" i="14"/>
  <c r="T33" i="14"/>
  <c r="O19" i="14"/>
  <c r="P19" i="14"/>
  <c r="Q19" i="14"/>
  <c r="R19" i="14"/>
  <c r="S19" i="14"/>
  <c r="T19" i="14"/>
  <c r="N19" i="14"/>
  <c r="O4" i="14"/>
  <c r="P4" i="14"/>
  <c r="Q4" i="14"/>
  <c r="R4" i="14"/>
  <c r="S4" i="14"/>
  <c r="T4" i="14"/>
  <c r="O5" i="14"/>
  <c r="P5" i="14"/>
  <c r="Q5" i="14"/>
  <c r="R5" i="14"/>
  <c r="S5" i="14"/>
  <c r="T5" i="14"/>
  <c r="N10" i="14"/>
  <c r="O10" i="14"/>
  <c r="P10" i="14"/>
  <c r="Q10" i="14"/>
  <c r="R10" i="14"/>
  <c r="S10" i="14"/>
  <c r="T10" i="14"/>
  <c r="N11" i="14"/>
  <c r="O11" i="14"/>
  <c r="P11" i="14"/>
  <c r="Q11" i="14"/>
  <c r="R11" i="14"/>
  <c r="S11" i="14"/>
  <c r="T11" i="14"/>
  <c r="N12" i="14"/>
  <c r="O12" i="14"/>
  <c r="P12" i="14"/>
  <c r="Q12" i="14"/>
  <c r="R12" i="14"/>
  <c r="S12" i="14"/>
  <c r="T12" i="14"/>
  <c r="N13" i="14"/>
  <c r="O13" i="14"/>
  <c r="P13" i="14"/>
  <c r="Q13" i="14"/>
  <c r="R13" i="14"/>
  <c r="S13" i="14"/>
  <c r="T13" i="14"/>
  <c r="N14" i="14"/>
  <c r="O14" i="14"/>
  <c r="P14" i="14"/>
  <c r="Q14" i="14"/>
  <c r="R14" i="14"/>
  <c r="S14" i="14"/>
  <c r="T14" i="14"/>
  <c r="N15" i="14"/>
  <c r="O15" i="14"/>
  <c r="P15" i="14"/>
  <c r="Q15" i="14"/>
  <c r="R15" i="14"/>
  <c r="S15" i="14"/>
  <c r="T15" i="14"/>
  <c r="N16" i="14"/>
  <c r="O16" i="14"/>
  <c r="P16" i="14"/>
  <c r="Q16" i="14"/>
  <c r="R16" i="14"/>
  <c r="S16" i="14"/>
  <c r="T16" i="14"/>
  <c r="N17" i="14"/>
  <c r="O17" i="14"/>
  <c r="P17" i="14"/>
  <c r="Q17" i="14"/>
  <c r="R17" i="14"/>
  <c r="S17" i="14"/>
  <c r="T17" i="14"/>
  <c r="O3" i="14"/>
  <c r="P3" i="14"/>
  <c r="Q3" i="14"/>
  <c r="R3" i="14"/>
  <c r="S3" i="14"/>
  <c r="T3" i="14"/>
  <c r="N3" i="14"/>
  <c r="AL285" i="15"/>
  <c r="AM285" i="15"/>
  <c r="AL280" i="15"/>
  <c r="AM280" i="15"/>
  <c r="AL281" i="15"/>
  <c r="AM281" i="15"/>
  <c r="AL282" i="15"/>
  <c r="AM282" i="15"/>
  <c r="AL283" i="15"/>
  <c r="AM283" i="15"/>
  <c r="AL284" i="15"/>
  <c r="AM284" i="15"/>
  <c r="AL183" i="15"/>
  <c r="AM183" i="15"/>
  <c r="AL184" i="15"/>
  <c r="AM184" i="15"/>
  <c r="AL185" i="15"/>
  <c r="AM185" i="15"/>
  <c r="AL186" i="15"/>
  <c r="AM186" i="15"/>
  <c r="AL187" i="15"/>
  <c r="AM187" i="15"/>
  <c r="AL188" i="15"/>
  <c r="AM188" i="15"/>
  <c r="AL189" i="15"/>
  <c r="AM189" i="15"/>
  <c r="AL190" i="15"/>
  <c r="AM190" i="15"/>
  <c r="AL191" i="15"/>
  <c r="AM191" i="15"/>
  <c r="AL192" i="15"/>
  <c r="AM192" i="15"/>
  <c r="AL193" i="15"/>
  <c r="AM193" i="15"/>
  <c r="AL194" i="15"/>
  <c r="AM194" i="15"/>
  <c r="AL195" i="15"/>
  <c r="AM195" i="15"/>
  <c r="AL196" i="15"/>
  <c r="AM196" i="15"/>
  <c r="AL197" i="15"/>
  <c r="AM197" i="15"/>
  <c r="AL198" i="15"/>
  <c r="AM198" i="15"/>
  <c r="AL199" i="15"/>
  <c r="AM199" i="15"/>
  <c r="AL200" i="15"/>
  <c r="AM200" i="15"/>
  <c r="AL201" i="15"/>
  <c r="AM201" i="15"/>
  <c r="AL202" i="15"/>
  <c r="AM202" i="15"/>
  <c r="AL203" i="15"/>
  <c r="AM203" i="15"/>
  <c r="AL204" i="15"/>
  <c r="AM204" i="15"/>
  <c r="AL205" i="15"/>
  <c r="AM205" i="15"/>
  <c r="AL206" i="15"/>
  <c r="AM206" i="15"/>
  <c r="AL207" i="15"/>
  <c r="AM207" i="15"/>
  <c r="AL208" i="15"/>
  <c r="AM208" i="15"/>
  <c r="AL209" i="15"/>
  <c r="AM209" i="15"/>
  <c r="AL210" i="15"/>
  <c r="AM210" i="15"/>
  <c r="AL211" i="15"/>
  <c r="AM211" i="15"/>
  <c r="AL212" i="15"/>
  <c r="AM212" i="15"/>
  <c r="AL213" i="15"/>
  <c r="AM213" i="15"/>
  <c r="AL214" i="15"/>
  <c r="AM214" i="15"/>
  <c r="AL215" i="15"/>
  <c r="AM215" i="15"/>
  <c r="AL216" i="15"/>
  <c r="AM216" i="15"/>
  <c r="AL217" i="15"/>
  <c r="AM217" i="15"/>
  <c r="AL218" i="15"/>
  <c r="AM218" i="15"/>
  <c r="AL219" i="15"/>
  <c r="AM219" i="15"/>
  <c r="AL220" i="15"/>
  <c r="AM220" i="15"/>
  <c r="AL221" i="15"/>
  <c r="AM221" i="15"/>
  <c r="AL222" i="15"/>
  <c r="AM222" i="15"/>
  <c r="AL223" i="15"/>
  <c r="AM223" i="15"/>
  <c r="AL224" i="15"/>
  <c r="AM224" i="15"/>
  <c r="AL225" i="15"/>
  <c r="AM225" i="15"/>
  <c r="AL226" i="15"/>
  <c r="AM226" i="15"/>
  <c r="AL227" i="15"/>
  <c r="AM227" i="15"/>
  <c r="AL228" i="15"/>
  <c r="AM228" i="15"/>
  <c r="AL229" i="15"/>
  <c r="AM229" i="15"/>
  <c r="AL230" i="15"/>
  <c r="AM230" i="15"/>
  <c r="AL231" i="15"/>
  <c r="AM231" i="15"/>
  <c r="AL232" i="15"/>
  <c r="AM232" i="15"/>
  <c r="AL233" i="15"/>
  <c r="AM233" i="15"/>
  <c r="AL234" i="15"/>
  <c r="AM234" i="15"/>
  <c r="AL235" i="15"/>
  <c r="AM235" i="15"/>
  <c r="AL236" i="15"/>
  <c r="AM236" i="15"/>
  <c r="AL237" i="15"/>
  <c r="AM237" i="15"/>
  <c r="AL238" i="15"/>
  <c r="AM238" i="15"/>
  <c r="AL239" i="15"/>
  <c r="AM239" i="15"/>
  <c r="AL240" i="15"/>
  <c r="AM240" i="15"/>
  <c r="AL241" i="15"/>
  <c r="AM241" i="15"/>
  <c r="AL242" i="15"/>
  <c r="AM242" i="15"/>
  <c r="AL243" i="15"/>
  <c r="AM243" i="15"/>
  <c r="AL244" i="15"/>
  <c r="AM244" i="15"/>
  <c r="AL245" i="15"/>
  <c r="AM245" i="15"/>
  <c r="AL246" i="15"/>
  <c r="AM246" i="15"/>
  <c r="AL247" i="15"/>
  <c r="AM247" i="15"/>
  <c r="AL248" i="15"/>
  <c r="AM248" i="15"/>
  <c r="AL249" i="15"/>
  <c r="AM249" i="15"/>
  <c r="AL250" i="15"/>
  <c r="AM250" i="15"/>
  <c r="AL251" i="15"/>
  <c r="AM251" i="15"/>
  <c r="AL252" i="15"/>
  <c r="AM252" i="15"/>
  <c r="AL253" i="15"/>
  <c r="AM253" i="15"/>
  <c r="AL254" i="15"/>
  <c r="AM254" i="15"/>
  <c r="AL255" i="15"/>
  <c r="AM255" i="15"/>
  <c r="AL256" i="15"/>
  <c r="AM256" i="15"/>
  <c r="AL257" i="15"/>
  <c r="AM257" i="15"/>
  <c r="AL258" i="15"/>
  <c r="AM258" i="15"/>
  <c r="AL259" i="15"/>
  <c r="AM259" i="15"/>
  <c r="AL260" i="15"/>
  <c r="AM260" i="15"/>
  <c r="AL261" i="15"/>
  <c r="AM261" i="15"/>
  <c r="AL262" i="15"/>
  <c r="AM262" i="15"/>
  <c r="AL263" i="15"/>
  <c r="AM263" i="15"/>
  <c r="AL264" i="15"/>
  <c r="AM264" i="15"/>
  <c r="AL265" i="15"/>
  <c r="AM265" i="15"/>
  <c r="AL266" i="15"/>
  <c r="AM266" i="15"/>
  <c r="AL267" i="15"/>
  <c r="AM267" i="15"/>
  <c r="AL268" i="15"/>
  <c r="AM268" i="15"/>
  <c r="AL269" i="15"/>
  <c r="AM269" i="15"/>
  <c r="AL270" i="15"/>
  <c r="AM270" i="15"/>
  <c r="AL271" i="15"/>
  <c r="AM271" i="15"/>
  <c r="AL272" i="15"/>
  <c r="AM272" i="15"/>
  <c r="AL273" i="15"/>
  <c r="AM273" i="15"/>
  <c r="AL274" i="15"/>
  <c r="AM274" i="15"/>
  <c r="AL275" i="15"/>
  <c r="AM275" i="15"/>
  <c r="AL276" i="15"/>
  <c r="AM276" i="15"/>
  <c r="AL277" i="15"/>
  <c r="AM277" i="15"/>
  <c r="AL278" i="15"/>
  <c r="AM278" i="15"/>
  <c r="AL279" i="15"/>
  <c r="AM279" i="15"/>
  <c r="AL174" i="15"/>
  <c r="AM174" i="15"/>
  <c r="AL175" i="15"/>
  <c r="AM175" i="15"/>
  <c r="AL176" i="15"/>
  <c r="AM176" i="15"/>
  <c r="AL177" i="15"/>
  <c r="AM177" i="15"/>
  <c r="AL178" i="15"/>
  <c r="AM178" i="15"/>
  <c r="AL179" i="15"/>
  <c r="AM179" i="15"/>
  <c r="AL180" i="15"/>
  <c r="AM180" i="15"/>
  <c r="AL181" i="15"/>
  <c r="AM181" i="15"/>
  <c r="AL182" i="15"/>
  <c r="AM182" i="15"/>
  <c r="AL159" i="15"/>
  <c r="AM159" i="15"/>
  <c r="AL160" i="15"/>
  <c r="AM160" i="15"/>
  <c r="AL161" i="15"/>
  <c r="AM161" i="15"/>
  <c r="AL162" i="15"/>
  <c r="AM162" i="15"/>
  <c r="AL163" i="15"/>
  <c r="AM163" i="15"/>
  <c r="AL164" i="15"/>
  <c r="AM164" i="15"/>
  <c r="AL165" i="15"/>
  <c r="AM165" i="15"/>
  <c r="AL166" i="15"/>
  <c r="AM166" i="15"/>
  <c r="AL167" i="15"/>
  <c r="AM167" i="15"/>
  <c r="AL168" i="15"/>
  <c r="AM168" i="15"/>
  <c r="AL169" i="15"/>
  <c r="AM169" i="15"/>
  <c r="AL170" i="15"/>
  <c r="AM170" i="15"/>
  <c r="AL171" i="15"/>
  <c r="AM171" i="15"/>
  <c r="AL172" i="15"/>
  <c r="AM172" i="15"/>
  <c r="AL173" i="15"/>
  <c r="AM173" i="15"/>
  <c r="AM158" i="15"/>
  <c r="AL158" i="15"/>
  <c r="AB5" i="15"/>
  <c r="AL5" i="15" s="1"/>
  <c r="AC5" i="15"/>
  <c r="AM5" i="15" s="1"/>
  <c r="AB6" i="15"/>
  <c r="AL6" i="15" s="1"/>
  <c r="AC6" i="15"/>
  <c r="AM6" i="15" s="1"/>
  <c r="AB7" i="15"/>
  <c r="AL7" i="15" s="1"/>
  <c r="AC7" i="15"/>
  <c r="AM7" i="15" s="1"/>
  <c r="AB8" i="15"/>
  <c r="AL8" i="15" s="1"/>
  <c r="AE8" i="15"/>
  <c r="AC8" i="15"/>
  <c r="AM8" i="15" s="1"/>
  <c r="AB9" i="15"/>
  <c r="AC9" i="15"/>
  <c r="AM9" i="15" s="1"/>
  <c r="AI9" i="15"/>
  <c r="AL9" i="15"/>
  <c r="AB10" i="15"/>
  <c r="AL10" i="15" s="1"/>
  <c r="AC10" i="15"/>
  <c r="AM10" i="15" s="1"/>
  <c r="AJ10" i="15"/>
  <c r="J11" i="15"/>
  <c r="AB11" i="15"/>
  <c r="AL11" i="15" s="1"/>
  <c r="AC11" i="15"/>
  <c r="AM11" i="15" s="1"/>
  <c r="AB12" i="15"/>
  <c r="AL12" i="15" s="1"/>
  <c r="AE12" i="15"/>
  <c r="AC12" i="15"/>
  <c r="AM12" i="15" s="1"/>
  <c r="AF12" i="15"/>
  <c r="C13" i="15"/>
  <c r="D8" i="15" s="1"/>
  <c r="E13" i="15"/>
  <c r="F10" i="15" s="1"/>
  <c r="G13" i="15"/>
  <c r="H7" i="15" s="1"/>
  <c r="I13" i="15"/>
  <c r="J6" i="15" s="1"/>
  <c r="K13" i="15"/>
  <c r="L6" i="15" s="1"/>
  <c r="M13" i="15"/>
  <c r="O13" i="15"/>
  <c r="P9" i="15" s="1"/>
  <c r="AB13" i="15"/>
  <c r="AL13" i="15" s="1"/>
  <c r="AC13" i="15"/>
  <c r="AM13" i="15" s="1"/>
  <c r="AJ13" i="15"/>
  <c r="AF13" i="15"/>
  <c r="AB14" i="15"/>
  <c r="AL14" i="15" s="1"/>
  <c r="AG14" i="15"/>
  <c r="AC14" i="15"/>
  <c r="AM14" i="15" s="1"/>
  <c r="AB15" i="15"/>
  <c r="AL15" i="15" s="1"/>
  <c r="AC15" i="15"/>
  <c r="AM15" i="15" s="1"/>
  <c r="AB16" i="15"/>
  <c r="AL16" i="15" s="1"/>
  <c r="AC16" i="15"/>
  <c r="AM16" i="15" s="1"/>
  <c r="AB17" i="15"/>
  <c r="AL17" i="15" s="1"/>
  <c r="AC17" i="15"/>
  <c r="AM17" i="15" s="1"/>
  <c r="AI17" i="15"/>
  <c r="AJ17" i="15"/>
  <c r="AB18" i="15"/>
  <c r="AL18" i="15" s="1"/>
  <c r="AC18" i="15"/>
  <c r="AM18" i="15" s="1"/>
  <c r="AF18" i="15"/>
  <c r="AC19" i="15"/>
  <c r="AM19" i="15" s="1"/>
  <c r="AB19" i="15"/>
  <c r="AL19" i="15" s="1"/>
  <c r="AB20" i="15"/>
  <c r="AL20" i="15" s="1"/>
  <c r="AC20" i="15"/>
  <c r="AM20" i="15" s="1"/>
  <c r="AB21" i="15"/>
  <c r="AL21" i="15" s="1"/>
  <c r="AC21" i="15"/>
  <c r="AM21" i="15" s="1"/>
  <c r="AJ21" i="15"/>
  <c r="AB22" i="15"/>
  <c r="AL22" i="15" s="1"/>
  <c r="AG22" i="15"/>
  <c r="AC22" i="15"/>
  <c r="AM22" i="15" s="1"/>
  <c r="AB23" i="15"/>
  <c r="AL23" i="15" s="1"/>
  <c r="AC23" i="15"/>
  <c r="AM23" i="15" s="1"/>
  <c r="AY23" i="15"/>
  <c r="AZ23" i="15"/>
  <c r="BA23" i="15"/>
  <c r="BB23" i="15"/>
  <c r="BC23" i="15"/>
  <c r="BD23" i="15"/>
  <c r="BE23" i="15"/>
  <c r="AB24" i="15"/>
  <c r="AL24" i="15" s="1"/>
  <c r="AC24" i="15"/>
  <c r="AM24" i="15" s="1"/>
  <c r="AJ24" i="15"/>
  <c r="AY24" i="15"/>
  <c r="AZ24" i="15"/>
  <c r="BA24" i="15"/>
  <c r="BB24" i="15"/>
  <c r="BC24" i="15"/>
  <c r="BD24" i="15"/>
  <c r="BE24" i="15"/>
  <c r="AB25" i="15"/>
  <c r="AL25" i="15" s="1"/>
  <c r="AC25" i="15"/>
  <c r="AM25" i="15" s="1"/>
  <c r="AY25" i="15"/>
  <c r="AZ25" i="15"/>
  <c r="BA25" i="15"/>
  <c r="BB25" i="15"/>
  <c r="BC25" i="15"/>
  <c r="BD25" i="15"/>
  <c r="BE25" i="15"/>
  <c r="AB26" i="15"/>
  <c r="AL26" i="15" s="1"/>
  <c r="AC26" i="15"/>
  <c r="AM26" i="15" s="1"/>
  <c r="AI26" i="15"/>
  <c r="AY26" i="15"/>
  <c r="AZ26" i="15"/>
  <c r="BA26" i="15"/>
  <c r="BB26" i="15"/>
  <c r="BC26" i="15"/>
  <c r="BD26" i="15"/>
  <c r="BE26" i="15"/>
  <c r="AC27" i="15"/>
  <c r="AM27" i="15" s="1"/>
  <c r="AG27" i="15"/>
  <c r="AB27" i="15"/>
  <c r="AL27" i="15" s="1"/>
  <c r="AY27" i="15"/>
  <c r="AZ27" i="15"/>
  <c r="BA27" i="15"/>
  <c r="BB27" i="15"/>
  <c r="BC27" i="15"/>
  <c r="BD27" i="15"/>
  <c r="BE27" i="15"/>
  <c r="AC28" i="15"/>
  <c r="AM28" i="15" s="1"/>
  <c r="AE28" i="15"/>
  <c r="AB28" i="15"/>
  <c r="AL28" i="15" s="1"/>
  <c r="AY28" i="15"/>
  <c r="AZ28" i="15"/>
  <c r="BA28" i="15"/>
  <c r="BB28" i="15"/>
  <c r="BC28" i="15"/>
  <c r="BD28" i="15"/>
  <c r="BE28" i="15"/>
  <c r="AC29" i="15"/>
  <c r="AM29" i="15" s="1"/>
  <c r="AB29" i="15"/>
  <c r="AL29" i="15" s="1"/>
  <c r="AY29" i="15"/>
  <c r="AZ29" i="15"/>
  <c r="BA29" i="15"/>
  <c r="BB29" i="15"/>
  <c r="BC29" i="15"/>
  <c r="BD29" i="15"/>
  <c r="BE29" i="15"/>
  <c r="AB30" i="15"/>
  <c r="AL30" i="15" s="1"/>
  <c r="AC30" i="15"/>
  <c r="AM30" i="15" s="1"/>
  <c r="AY30" i="15"/>
  <c r="AZ30" i="15"/>
  <c r="BA30" i="15"/>
  <c r="BB30" i="15"/>
  <c r="BC30" i="15"/>
  <c r="BD30" i="15"/>
  <c r="BE30" i="15"/>
  <c r="AC31" i="15"/>
  <c r="AM31" i="15" s="1"/>
  <c r="AB31" i="15"/>
  <c r="AL31" i="15" s="1"/>
  <c r="AY31" i="15"/>
  <c r="AZ31" i="15"/>
  <c r="BA31" i="15"/>
  <c r="BB31" i="15"/>
  <c r="BC31" i="15"/>
  <c r="BD31" i="15"/>
  <c r="BE31" i="15"/>
  <c r="AC32" i="15"/>
  <c r="AM32" i="15" s="1"/>
  <c r="AB32" i="15"/>
  <c r="AL32" i="15" s="1"/>
  <c r="AB33" i="15"/>
  <c r="AL33" i="15" s="1"/>
  <c r="AC33" i="15"/>
  <c r="AM33" i="15" s="1"/>
  <c r="AB34" i="15"/>
  <c r="AL34" i="15" s="1"/>
  <c r="AC34" i="15"/>
  <c r="AM34" i="15" s="1"/>
  <c r="AB35" i="15"/>
  <c r="AL35" i="15" s="1"/>
  <c r="AC35" i="15"/>
  <c r="AM35" i="15" s="1"/>
  <c r="AE35" i="15"/>
  <c r="AD35" i="15"/>
  <c r="AC36" i="15"/>
  <c r="AM36" i="15" s="1"/>
  <c r="AB36" i="15"/>
  <c r="AL36" i="15" s="1"/>
  <c r="AC37" i="15"/>
  <c r="AM37" i="15" s="1"/>
  <c r="AB37" i="15"/>
  <c r="AL37" i="15" s="1"/>
  <c r="AB38" i="15"/>
  <c r="AL38" i="15" s="1"/>
  <c r="AC38" i="15"/>
  <c r="AM38" i="15" s="1"/>
  <c r="AI38" i="15"/>
  <c r="AE38" i="15"/>
  <c r="AC39" i="15"/>
  <c r="AM39" i="15" s="1"/>
  <c r="AF39" i="15"/>
  <c r="AB39" i="15"/>
  <c r="AL39" i="15" s="1"/>
  <c r="AH39" i="15"/>
  <c r="AB40" i="15"/>
  <c r="AL40" i="15" s="1"/>
  <c r="AC40" i="15"/>
  <c r="AM40" i="15" s="1"/>
  <c r="AC41" i="15"/>
  <c r="AB41" i="15"/>
  <c r="AL41" i="15" s="1"/>
  <c r="AM41" i="15"/>
  <c r="AB42" i="15"/>
  <c r="AL42" i="15" s="1"/>
  <c r="AC42" i="15"/>
  <c r="AM42" i="15" s="1"/>
  <c r="AH42" i="15"/>
  <c r="AB43" i="15"/>
  <c r="AL43" i="15" s="1"/>
  <c r="AC43" i="15"/>
  <c r="AM43" i="15" s="1"/>
  <c r="AF43" i="15"/>
  <c r="AD43" i="15"/>
  <c r="AB44" i="15"/>
  <c r="AL44" i="15" s="1"/>
  <c r="AC44" i="15"/>
  <c r="AM44" i="15" s="1"/>
  <c r="AB45" i="15"/>
  <c r="AL45" i="15" s="1"/>
  <c r="AC45" i="15"/>
  <c r="AM45" i="15" s="1"/>
  <c r="AG45" i="15"/>
  <c r="AF45" i="15"/>
  <c r="AH45" i="15"/>
  <c r="AB46" i="15"/>
  <c r="AL46" i="15" s="1"/>
  <c r="AD46" i="15"/>
  <c r="AC46" i="15"/>
  <c r="AM46" i="15" s="1"/>
  <c r="AB47" i="15"/>
  <c r="AL47" i="15" s="1"/>
  <c r="AC47" i="15"/>
  <c r="AM47" i="15" s="1"/>
  <c r="AJ47" i="15"/>
  <c r="AB48" i="15"/>
  <c r="AL48" i="15" s="1"/>
  <c r="AC48" i="15"/>
  <c r="AM48" i="15" s="1"/>
  <c r="AB49" i="15"/>
  <c r="AL49" i="15" s="1"/>
  <c r="AC49" i="15"/>
  <c r="AM49" i="15" s="1"/>
  <c r="AH49" i="15"/>
  <c r="AD49" i="15"/>
  <c r="AB50" i="15"/>
  <c r="AL50" i="15" s="1"/>
  <c r="AE50" i="15"/>
  <c r="AH50" i="15"/>
  <c r="AC50" i="15"/>
  <c r="AM50" i="15" s="1"/>
  <c r="AC51" i="15"/>
  <c r="AM51" i="15" s="1"/>
  <c r="AF51" i="15"/>
  <c r="AB51" i="15"/>
  <c r="AL51" i="15" s="1"/>
  <c r="AB52" i="15"/>
  <c r="AL52" i="15" s="1"/>
  <c r="AI52" i="15"/>
  <c r="AJ52" i="15"/>
  <c r="AC52" i="15"/>
  <c r="AM52" i="15" s="1"/>
  <c r="AB53" i="15"/>
  <c r="AL53" i="15" s="1"/>
  <c r="AC53" i="15"/>
  <c r="AM53" i="15" s="1"/>
  <c r="AE53" i="15"/>
  <c r="AB54" i="15"/>
  <c r="AL54" i="15" s="1"/>
  <c r="AC54" i="15"/>
  <c r="AM54" i="15" s="1"/>
  <c r="AB55" i="15"/>
  <c r="AL55" i="15" s="1"/>
  <c r="AC55" i="15"/>
  <c r="AM55" i="15" s="1"/>
  <c r="AJ55" i="15"/>
  <c r="AB56" i="15"/>
  <c r="AL56" i="15" s="1"/>
  <c r="AC56" i="15"/>
  <c r="AM56" i="15" s="1"/>
  <c r="AB57" i="15"/>
  <c r="AL57" i="15" s="1"/>
  <c r="AC57" i="15"/>
  <c r="AM57" i="15" s="1"/>
  <c r="AB58" i="15"/>
  <c r="AL58" i="15" s="1"/>
  <c r="AG58" i="15"/>
  <c r="AC58" i="15"/>
  <c r="AM58" i="15" s="1"/>
  <c r="AB59" i="15"/>
  <c r="AL59" i="15" s="1"/>
  <c r="AC59" i="15"/>
  <c r="AM59" i="15" s="1"/>
  <c r="AB60" i="15"/>
  <c r="AL60" i="15" s="1"/>
  <c r="AG60" i="15"/>
  <c r="AC60" i="15"/>
  <c r="AM60" i="15" s="1"/>
  <c r="AB61" i="15"/>
  <c r="AL61" i="15" s="1"/>
  <c r="AC61" i="15"/>
  <c r="AM61" i="15" s="1"/>
  <c r="AB62" i="15"/>
  <c r="AL62" i="15" s="1"/>
  <c r="AI62" i="15"/>
  <c r="AC62" i="15"/>
  <c r="AE62" i="15"/>
  <c r="AM62" i="15"/>
  <c r="AC63" i="15"/>
  <c r="AM63" i="15" s="1"/>
  <c r="AH63" i="15"/>
  <c r="AJ63" i="15"/>
  <c r="AB63" i="15"/>
  <c r="AL63" i="15" s="1"/>
  <c r="AB64" i="15"/>
  <c r="AL64" i="15" s="1"/>
  <c r="AC64" i="15"/>
  <c r="AM64" i="15" s="1"/>
  <c r="AF64" i="15"/>
  <c r="AE64" i="15"/>
  <c r="AC65" i="15"/>
  <c r="AM65" i="15" s="1"/>
  <c r="AB65" i="15"/>
  <c r="AL65" i="15" s="1"/>
  <c r="AB66" i="15"/>
  <c r="AL66" i="15" s="1"/>
  <c r="AC66" i="15"/>
  <c r="AM66" i="15" s="1"/>
  <c r="AH66" i="15"/>
  <c r="AB67" i="15"/>
  <c r="AL67" i="15" s="1"/>
  <c r="AC67" i="15"/>
  <c r="AM67" i="15" s="1"/>
  <c r="AC68" i="15"/>
  <c r="AM68" i="15" s="1"/>
  <c r="AB68" i="15"/>
  <c r="AL68" i="15" s="1"/>
  <c r="AC69" i="15"/>
  <c r="AM69" i="15" s="1"/>
  <c r="AB69" i="15"/>
  <c r="AL69" i="15" s="1"/>
  <c r="AB70" i="15"/>
  <c r="AL70" i="15" s="1"/>
  <c r="AI70" i="15"/>
  <c r="AE70" i="15"/>
  <c r="AC70" i="15"/>
  <c r="AM70" i="15" s="1"/>
  <c r="AC71" i="15"/>
  <c r="AM71" i="15" s="1"/>
  <c r="AJ71" i="15"/>
  <c r="AB71" i="15"/>
  <c r="AL71" i="15" s="1"/>
  <c r="AB72" i="15"/>
  <c r="AL72" i="15" s="1"/>
  <c r="AF72" i="15"/>
  <c r="AC72" i="15"/>
  <c r="AM72" i="15" s="1"/>
  <c r="AC73" i="15"/>
  <c r="AM73" i="15" s="1"/>
  <c r="AB73" i="15"/>
  <c r="AL73" i="15" s="1"/>
  <c r="AB74" i="15"/>
  <c r="AL74" i="15" s="1"/>
  <c r="AH74" i="15"/>
  <c r="AC74" i="15"/>
  <c r="AM74" i="15" s="1"/>
  <c r="AB75" i="15"/>
  <c r="AL75" i="15" s="1"/>
  <c r="AC75" i="15"/>
  <c r="AM75" i="15" s="1"/>
  <c r="AF75" i="15"/>
  <c r="AH75" i="15"/>
  <c r="AD75" i="15"/>
  <c r="AB76" i="15"/>
  <c r="AL76" i="15" s="1"/>
  <c r="AC76" i="15"/>
  <c r="AM76" i="15" s="1"/>
  <c r="AI76" i="15"/>
  <c r="AB77" i="15"/>
  <c r="AL77" i="15" s="1"/>
  <c r="AC77" i="15"/>
  <c r="AM77" i="15" s="1"/>
  <c r="AG77" i="15"/>
  <c r="AF77" i="15"/>
  <c r="AH77" i="15"/>
  <c r="AB78" i="15"/>
  <c r="AL78" i="15" s="1"/>
  <c r="AC78" i="15"/>
  <c r="AM78" i="15" s="1"/>
  <c r="AD78" i="15"/>
  <c r="AC79" i="15"/>
  <c r="AM79" i="15" s="1"/>
  <c r="AB79" i="15"/>
  <c r="AL79" i="15" s="1"/>
  <c r="AB80" i="15"/>
  <c r="AL80" i="15" s="1"/>
  <c r="AC80" i="15"/>
  <c r="AM80" i="15" s="1"/>
  <c r="AB81" i="15"/>
  <c r="AL81" i="15" s="1"/>
  <c r="AC81" i="15"/>
  <c r="AM81" i="15" s="1"/>
  <c r="AH81" i="15"/>
  <c r="AD81" i="15"/>
  <c r="AB82" i="15"/>
  <c r="AL82" i="15" s="1"/>
  <c r="AD82" i="15"/>
  <c r="AC82" i="15"/>
  <c r="AM82" i="15" s="1"/>
  <c r="AE82" i="15"/>
  <c r="AC83" i="15"/>
  <c r="AM83" i="15" s="1"/>
  <c r="AF83" i="15"/>
  <c r="AB83" i="15"/>
  <c r="AL83" i="15" s="1"/>
  <c r="AB84" i="15"/>
  <c r="AL84" i="15" s="1"/>
  <c r="AI84" i="15"/>
  <c r="AC84" i="15"/>
  <c r="AM84" i="15" s="1"/>
  <c r="AJ84" i="15"/>
  <c r="AB85" i="15"/>
  <c r="AL85" i="15" s="1"/>
  <c r="AC85" i="15"/>
  <c r="AM85" i="15" s="1"/>
  <c r="AF85" i="15"/>
  <c r="AD85" i="15"/>
  <c r="AB86" i="15"/>
  <c r="AL86" i="15" s="1"/>
  <c r="AC86" i="15"/>
  <c r="AM86" i="15" s="1"/>
  <c r="AB87" i="15"/>
  <c r="AL87" i="15" s="1"/>
  <c r="AC87" i="15"/>
  <c r="AM87" i="15" s="1"/>
  <c r="AJ87" i="15"/>
  <c r="AB88" i="15"/>
  <c r="AL88" i="15" s="1"/>
  <c r="AF88" i="15"/>
  <c r="AC88" i="15"/>
  <c r="AM88" i="15" s="1"/>
  <c r="AB89" i="15"/>
  <c r="AL89" i="15" s="1"/>
  <c r="AC89" i="15"/>
  <c r="AM89" i="15" s="1"/>
  <c r="AD89" i="15"/>
  <c r="AB90" i="15"/>
  <c r="AL90" i="15" s="1"/>
  <c r="AC90" i="15"/>
  <c r="AM90" i="15" s="1"/>
  <c r="AB91" i="15"/>
  <c r="AL91" i="15" s="1"/>
  <c r="AC91" i="15"/>
  <c r="AM91" i="15" s="1"/>
  <c r="AB92" i="15"/>
  <c r="AL92" i="15" s="1"/>
  <c r="AG92" i="15"/>
  <c r="AC92" i="15"/>
  <c r="AM92" i="15" s="1"/>
  <c r="AB93" i="15"/>
  <c r="AL93" i="15" s="1"/>
  <c r="AC93" i="15"/>
  <c r="AJ93" i="15"/>
  <c r="AM93" i="15"/>
  <c r="AB94" i="15"/>
  <c r="AL94" i="15" s="1"/>
  <c r="AE94" i="15"/>
  <c r="AC94" i="15"/>
  <c r="AM94" i="15" s="1"/>
  <c r="AB95" i="15"/>
  <c r="AL95" i="15" s="1"/>
  <c r="AC95" i="15"/>
  <c r="AM95" i="15" s="1"/>
  <c r="AJ95" i="15"/>
  <c r="AB96" i="15"/>
  <c r="AL96" i="15" s="1"/>
  <c r="AC96" i="15"/>
  <c r="AM96" i="15" s="1"/>
  <c r="AB97" i="15"/>
  <c r="AL97" i="15" s="1"/>
  <c r="AC97" i="15"/>
  <c r="AM97" i="15" s="1"/>
  <c r="AB98" i="15"/>
  <c r="AL98" i="15" s="1"/>
  <c r="AC98" i="15"/>
  <c r="AM98" i="15" s="1"/>
  <c r="AB99" i="15"/>
  <c r="AL99" i="15" s="1"/>
  <c r="AC99" i="15"/>
  <c r="AE99" i="15"/>
  <c r="AM99" i="15"/>
  <c r="AB100" i="15"/>
  <c r="AL100" i="15" s="1"/>
  <c r="AC100" i="15"/>
  <c r="AM100" i="15" s="1"/>
  <c r="AC101" i="15"/>
  <c r="AM101" i="15" s="1"/>
  <c r="AG101" i="15"/>
  <c r="AD101" i="15"/>
  <c r="AB101" i="15"/>
  <c r="AL101" i="15" s="1"/>
  <c r="AB102" i="15"/>
  <c r="AH102" i="15"/>
  <c r="AC102" i="15"/>
  <c r="AM102" i="15" s="1"/>
  <c r="AL102" i="15"/>
  <c r="AB103" i="15"/>
  <c r="AL103" i="15" s="1"/>
  <c r="AC103" i="15"/>
  <c r="AM103" i="15" s="1"/>
  <c r="AE103" i="15"/>
  <c r="AB104" i="15"/>
  <c r="AL104" i="15" s="1"/>
  <c r="AC104" i="15"/>
  <c r="AM104" i="15" s="1"/>
  <c r="AF104" i="15"/>
  <c r="AE104" i="15"/>
  <c r="AB105" i="15"/>
  <c r="AL105" i="15" s="1"/>
  <c r="AC105" i="15"/>
  <c r="AM105" i="15" s="1"/>
  <c r="AB106" i="15"/>
  <c r="AL106" i="15" s="1"/>
  <c r="AC106" i="15"/>
  <c r="AM106" i="15" s="1"/>
  <c r="AI106" i="15"/>
  <c r="AB107" i="15"/>
  <c r="AL107" i="15" s="1"/>
  <c r="AC107" i="15"/>
  <c r="AM107" i="15" s="1"/>
  <c r="AJ107" i="15"/>
  <c r="AB108" i="15"/>
  <c r="AL108" i="15" s="1"/>
  <c r="AJ108" i="15"/>
  <c r="AC108" i="15"/>
  <c r="AM108" i="15" s="1"/>
  <c r="AB109" i="15"/>
  <c r="AL109" i="15" s="1"/>
  <c r="AC109" i="15"/>
  <c r="AM109" i="15" s="1"/>
  <c r="AI109" i="15"/>
  <c r="AB110" i="15"/>
  <c r="AL110" i="15" s="1"/>
  <c r="AI110" i="15"/>
  <c r="AF110" i="15"/>
  <c r="AC110" i="15"/>
  <c r="AM110" i="15" s="1"/>
  <c r="AH110" i="15"/>
  <c r="AB111" i="15"/>
  <c r="AL111" i="15" s="1"/>
  <c r="AC111" i="15"/>
  <c r="AM111" i="15" s="1"/>
  <c r="AB112" i="15"/>
  <c r="AL112" i="15" s="1"/>
  <c r="AC112" i="15"/>
  <c r="AM112" i="15" s="1"/>
  <c r="AI112" i="15"/>
  <c r="AB113" i="15"/>
  <c r="AL113" i="15" s="1"/>
  <c r="AC113" i="15"/>
  <c r="AM113" i="15" s="1"/>
  <c r="AB114" i="15"/>
  <c r="AL114" i="15" s="1"/>
  <c r="AC114" i="15"/>
  <c r="AM114" i="15" s="1"/>
  <c r="AE114" i="15"/>
  <c r="AB115" i="15"/>
  <c r="AL115" i="15" s="1"/>
  <c r="AC115" i="15"/>
  <c r="AM115" i="15" s="1"/>
  <c r="AB116" i="15"/>
  <c r="AL116" i="15" s="1"/>
  <c r="AC116" i="15"/>
  <c r="AM116" i="15" s="1"/>
  <c r="AJ116" i="15"/>
  <c r="AC117" i="15"/>
  <c r="AM117" i="15" s="1"/>
  <c r="AF117" i="15"/>
  <c r="AB117" i="15"/>
  <c r="AL117" i="15" s="1"/>
  <c r="AB118" i="15"/>
  <c r="AL118" i="15" s="1"/>
  <c r="AC118" i="15"/>
  <c r="AM118" i="15" s="1"/>
  <c r="AB119" i="15"/>
  <c r="AL119" i="15" s="1"/>
  <c r="AC119" i="15"/>
  <c r="AM119" i="15" s="1"/>
  <c r="AB120" i="15"/>
  <c r="AL120" i="15" s="1"/>
  <c r="AC120" i="15"/>
  <c r="AM120" i="15" s="1"/>
  <c r="AC121" i="15"/>
  <c r="AM121" i="15" s="1"/>
  <c r="AB121" i="15"/>
  <c r="AL121" i="15" s="1"/>
  <c r="AB122" i="15"/>
  <c r="AL122" i="15" s="1"/>
  <c r="AC122" i="15"/>
  <c r="AM122" i="15" s="1"/>
  <c r="AC123" i="15"/>
  <c r="AM123" i="15" s="1"/>
  <c r="AJ123" i="15"/>
  <c r="AB123" i="15"/>
  <c r="AL123" i="15" s="1"/>
  <c r="AB124" i="15"/>
  <c r="AL124" i="15" s="1"/>
  <c r="AC124" i="15"/>
  <c r="AM124" i="15" s="1"/>
  <c r="AJ124" i="15"/>
  <c r="AG124" i="15"/>
  <c r="AI124" i="15"/>
  <c r="AB125" i="15"/>
  <c r="AL125" i="15" s="1"/>
  <c r="AC125" i="15"/>
  <c r="AM125" i="15" s="1"/>
  <c r="AD125" i="15"/>
  <c r="AB126" i="15"/>
  <c r="AL126" i="15" s="1"/>
  <c r="AC126" i="15"/>
  <c r="AM126" i="15" s="1"/>
  <c r="AB127" i="15"/>
  <c r="AL127" i="15" s="1"/>
  <c r="AC127" i="15"/>
  <c r="AM127" i="15" s="1"/>
  <c r="AI127" i="15"/>
  <c r="AB128" i="15"/>
  <c r="AL128" i="15" s="1"/>
  <c r="AC128" i="15"/>
  <c r="AM128" i="15" s="1"/>
  <c r="AB129" i="15"/>
  <c r="AL129" i="15" s="1"/>
  <c r="AC129" i="15"/>
  <c r="AM129" i="15" s="1"/>
  <c r="AB130" i="15"/>
  <c r="AL130" i="15" s="1"/>
  <c r="AI130" i="15"/>
  <c r="AC130" i="15"/>
  <c r="AM130" i="15" s="1"/>
  <c r="AC131" i="15"/>
  <c r="AM131" i="15" s="1"/>
  <c r="AE131" i="15"/>
  <c r="AB131" i="15"/>
  <c r="AL131" i="15" s="1"/>
  <c r="AB132" i="15"/>
  <c r="AL132" i="15" s="1"/>
  <c r="AC132" i="15"/>
  <c r="AM132" i="15" s="1"/>
  <c r="AB133" i="15"/>
  <c r="AL133" i="15" s="1"/>
  <c r="AC133" i="15"/>
  <c r="AM133" i="15" s="1"/>
  <c r="AB134" i="15"/>
  <c r="AC134" i="15"/>
  <c r="AM134" i="15" s="1"/>
  <c r="AL134" i="15"/>
  <c r="AB135" i="15"/>
  <c r="AL135" i="15" s="1"/>
  <c r="AC135" i="15"/>
  <c r="AM135" i="15" s="1"/>
  <c r="AF135" i="15"/>
  <c r="AB136" i="15"/>
  <c r="AL136" i="15" s="1"/>
  <c r="AC136" i="15"/>
  <c r="AM136" i="15" s="1"/>
  <c r="AE136" i="15"/>
  <c r="AB137" i="15"/>
  <c r="AL137" i="15" s="1"/>
  <c r="AC137" i="15"/>
  <c r="AM137" i="15" s="1"/>
  <c r="AB138" i="15"/>
  <c r="AL138" i="15" s="1"/>
  <c r="AC138" i="15"/>
  <c r="AM138" i="15" s="1"/>
  <c r="AG138" i="15"/>
  <c r="AB139" i="15"/>
  <c r="AL139" i="15" s="1"/>
  <c r="AC139" i="15"/>
  <c r="AM139" i="15" s="1"/>
  <c r="AE139" i="15"/>
  <c r="AD139" i="15"/>
  <c r="AB140" i="15"/>
  <c r="AL140" i="15" s="1"/>
  <c r="AC140" i="15"/>
  <c r="AM140" i="15" s="1"/>
  <c r="AC141" i="15"/>
  <c r="AM141" i="15" s="1"/>
  <c r="AG141" i="15"/>
  <c r="AB141" i="15"/>
  <c r="AL141" i="15" s="1"/>
  <c r="AB142" i="15"/>
  <c r="AL142" i="15" s="1"/>
  <c r="AD142" i="15"/>
  <c r="AC142" i="15"/>
  <c r="AM142" i="15" s="1"/>
  <c r="AB143" i="15"/>
  <c r="AL143" i="15" s="1"/>
  <c r="AC143" i="15"/>
  <c r="AM143" i="15" s="1"/>
  <c r="AB144" i="15"/>
  <c r="AL144" i="15" s="1"/>
  <c r="AC144" i="15"/>
  <c r="AM144" i="15" s="1"/>
  <c r="AB145" i="15"/>
  <c r="AL145" i="15" s="1"/>
  <c r="AC145" i="15"/>
  <c r="AM145" i="15" s="1"/>
  <c r="AH145" i="15"/>
  <c r="AJ145" i="15"/>
  <c r="AB146" i="15"/>
  <c r="AL146" i="15" s="1"/>
  <c r="AE146" i="15"/>
  <c r="AC146" i="15"/>
  <c r="AM146" i="15" s="1"/>
  <c r="AB147" i="15"/>
  <c r="AL147" i="15" s="1"/>
  <c r="AC147" i="15"/>
  <c r="AM147" i="15" s="1"/>
  <c r="AJ147" i="15"/>
  <c r="AC148" i="15"/>
  <c r="AM148" i="15" s="1"/>
  <c r="AJ148" i="15"/>
  <c r="AB148" i="15"/>
  <c r="AL148" i="15" s="1"/>
  <c r="AB149" i="15"/>
  <c r="AL149" i="15" s="1"/>
  <c r="AC149" i="15"/>
  <c r="AM149" i="15" s="1"/>
  <c r="AD149" i="15"/>
  <c r="AF149" i="15"/>
  <c r="AB150" i="15"/>
  <c r="AL150" i="15" s="1"/>
  <c r="AC150" i="15"/>
  <c r="AM150" i="15" s="1"/>
  <c r="AB151" i="15"/>
  <c r="AL151" i="15" s="1"/>
  <c r="AC151" i="15"/>
  <c r="AM151" i="15" s="1"/>
  <c r="AB152" i="15"/>
  <c r="AL152" i="15" s="1"/>
  <c r="AC152" i="15"/>
  <c r="AM152" i="15" s="1"/>
  <c r="AB153" i="15"/>
  <c r="AL153" i="15" s="1"/>
  <c r="AH153" i="15"/>
  <c r="AC153" i="15"/>
  <c r="AM153" i="15" s="1"/>
  <c r="AB154" i="15"/>
  <c r="AL154" i="15" s="1"/>
  <c r="AC154" i="15"/>
  <c r="AM154" i="15" s="1"/>
  <c r="AB155" i="15"/>
  <c r="AL155" i="15" s="1"/>
  <c r="AC155" i="15"/>
  <c r="AM155" i="15" s="1"/>
  <c r="AJ155" i="15"/>
  <c r="AB156" i="15"/>
  <c r="AL156" i="15" s="1"/>
  <c r="AC156" i="15"/>
  <c r="AM156" i="15" s="1"/>
  <c r="AJ156" i="15"/>
  <c r="AG156" i="15"/>
  <c r="AC157" i="15"/>
  <c r="AM157" i="15" s="1"/>
  <c r="AD157" i="15"/>
  <c r="AB157" i="15"/>
  <c r="AL157" i="15" s="1"/>
  <c r="P11" i="15" l="1"/>
  <c r="D6" i="15"/>
  <c r="AA156" i="14"/>
  <c r="AC154" i="14"/>
  <c r="AC157" i="14"/>
  <c r="Y160" i="14"/>
  <c r="AA158" i="14"/>
  <c r="AC156" i="14"/>
  <c r="X157" i="14"/>
  <c r="Z155" i="14"/>
  <c r="AA147" i="14"/>
  <c r="Y155" i="14"/>
  <c r="AB148" i="14"/>
  <c r="Z149" i="14"/>
  <c r="AA148" i="14"/>
  <c r="AC173" i="14"/>
  <c r="AD155" i="14"/>
  <c r="AC160" i="14"/>
  <c r="AA161" i="14"/>
  <c r="AD161" i="14"/>
  <c r="Z148" i="14"/>
  <c r="X148" i="14"/>
  <c r="AD159" i="14"/>
  <c r="AC159" i="14"/>
  <c r="Z161" i="14"/>
  <c r="AC158" i="14"/>
  <c r="AD157" i="14"/>
  <c r="AB159" i="14"/>
  <c r="Z165" i="14"/>
  <c r="X161" i="14"/>
  <c r="Y161" i="14"/>
  <c r="Y156" i="14"/>
  <c r="Z171" i="14"/>
  <c r="X160" i="14"/>
  <c r="AB157" i="14"/>
  <c r="Z159" i="14"/>
  <c r="X159" i="14"/>
  <c r="Y159" i="14"/>
  <c r="Z158" i="14"/>
  <c r="AA157" i="14"/>
  <c r="AB156" i="14"/>
  <c r="AD173" i="14"/>
  <c r="Y158" i="14"/>
  <c r="Z157" i="14"/>
  <c r="AB155" i="14"/>
  <c r="X164" i="14"/>
  <c r="X155" i="14"/>
  <c r="Y157" i="14"/>
  <c r="Z156" i="14"/>
  <c r="AA155" i="14"/>
  <c r="AD148" i="14"/>
  <c r="AC148" i="14"/>
  <c r="AA154" i="14"/>
  <c r="AA170" i="14"/>
  <c r="AB165" i="14"/>
  <c r="AB149" i="14"/>
  <c r="AB147" i="14"/>
  <c r="X158" i="14"/>
  <c r="Y154" i="14"/>
  <c r="Y171" i="14"/>
  <c r="AB161" i="14"/>
  <c r="Z154" i="14"/>
  <c r="Z170" i="14"/>
  <c r="AD147" i="14"/>
  <c r="AD177" i="14"/>
  <c r="Y149" i="14"/>
  <c r="Y147" i="14"/>
  <c r="AA159" i="14"/>
  <c r="AA164" i="14"/>
  <c r="X173" i="14"/>
  <c r="X156" i="14"/>
  <c r="X170" i="14"/>
  <c r="X154" i="14"/>
  <c r="AC147" i="14"/>
  <c r="AC163" i="14"/>
  <c r="AC149" i="14"/>
  <c r="AD164" i="14"/>
  <c r="X149" i="14"/>
  <c r="AC161" i="14"/>
  <c r="AD160" i="14"/>
  <c r="AA149" i="14"/>
  <c r="AB164" i="14"/>
  <c r="AD163" i="14"/>
  <c r="AA173" i="14"/>
  <c r="AC155" i="14"/>
  <c r="Y148" i="14"/>
  <c r="AD176" i="14"/>
  <c r="AA171" i="14"/>
  <c r="AB154" i="14"/>
  <c r="AB172" i="14"/>
  <c r="AB173" i="14"/>
  <c r="AA160" i="14"/>
  <c r="Z147" i="14"/>
  <c r="AB160" i="14"/>
  <c r="AD158" i="14"/>
  <c r="AC177" i="14"/>
  <c r="Z173" i="14"/>
  <c r="Z164" i="14"/>
  <c r="X147" i="14"/>
  <c r="X163" i="14"/>
  <c r="Y174" i="14"/>
  <c r="Z177" i="14"/>
  <c r="Z163" i="14"/>
  <c r="Z160" i="14"/>
  <c r="AB158" i="14"/>
  <c r="AD156" i="14"/>
  <c r="Z172" i="14"/>
  <c r="X176" i="14"/>
  <c r="Z174" i="14"/>
  <c r="AD175" i="14"/>
  <c r="Y177" i="14"/>
  <c r="Y173" i="14"/>
  <c r="Y175" i="14"/>
  <c r="AA177" i="14"/>
  <c r="AD174" i="14"/>
  <c r="AD154" i="14"/>
  <c r="AD170" i="14"/>
  <c r="X175" i="14"/>
  <c r="AD149" i="14"/>
  <c r="X165" i="14"/>
  <c r="AA145" i="14"/>
  <c r="Y131" i="14"/>
  <c r="Z141" i="14"/>
  <c r="AA144" i="14"/>
  <c r="AD145" i="14"/>
  <c r="Y138" i="14"/>
  <c r="AC142" i="14"/>
  <c r="Y145" i="14"/>
  <c r="AD132" i="14"/>
  <c r="Z139" i="14"/>
  <c r="AA131" i="14"/>
  <c r="AD143" i="14"/>
  <c r="AC132" i="14"/>
  <c r="AA140" i="14"/>
  <c r="Y133" i="14"/>
  <c r="AA143" i="14"/>
  <c r="AB131" i="14"/>
  <c r="Y143" i="14"/>
  <c r="Y142" i="14"/>
  <c r="AC138" i="14"/>
  <c r="AD141" i="14"/>
  <c r="X5" i="14"/>
  <c r="AN160" i="15" s="1"/>
  <c r="Z131" i="14"/>
  <c r="AB132" i="14"/>
  <c r="Y144" i="14"/>
  <c r="X143" i="14"/>
  <c r="AC140" i="14"/>
  <c r="AB139" i="14"/>
  <c r="AA138" i="14"/>
  <c r="X145" i="14"/>
  <c r="X133" i="14"/>
  <c r="Y141" i="14"/>
  <c r="Z132" i="14"/>
  <c r="AA139" i="14"/>
  <c r="AB142" i="14"/>
  <c r="AC145" i="14"/>
  <c r="AC133" i="14"/>
  <c r="Z142" i="14"/>
  <c r="AD138" i="14"/>
  <c r="AB145" i="14"/>
  <c r="X139" i="14"/>
  <c r="AD140" i="14"/>
  <c r="AB138" i="14"/>
  <c r="X138" i="14"/>
  <c r="Z133" i="14"/>
  <c r="AC131" i="14"/>
  <c r="AB133" i="14"/>
  <c r="AA132" i="14"/>
  <c r="AD142" i="14"/>
  <c r="AC141" i="14"/>
  <c r="AB140" i="14"/>
  <c r="Z138" i="14"/>
  <c r="X144" i="14"/>
  <c r="X132" i="14"/>
  <c r="Y140" i="14"/>
  <c r="Z143" i="14"/>
  <c r="AB141" i="14"/>
  <c r="AC144" i="14"/>
  <c r="AD139" i="14"/>
  <c r="X141" i="14"/>
  <c r="Z140" i="14"/>
  <c r="AD144" i="14"/>
  <c r="AB144" i="14"/>
  <c r="X140" i="14"/>
  <c r="Y132" i="14"/>
  <c r="AA142" i="14"/>
  <c r="AA141" i="14"/>
  <c r="AD133" i="14"/>
  <c r="Z144" i="14"/>
  <c r="X142" i="14"/>
  <c r="AC139" i="14"/>
  <c r="X131" i="14"/>
  <c r="Z145" i="14"/>
  <c r="AB143" i="14"/>
  <c r="Y139" i="14"/>
  <c r="AA133" i="14"/>
  <c r="AC143" i="14"/>
  <c r="AD131" i="14"/>
  <c r="L9" i="15"/>
  <c r="H9" i="15"/>
  <c r="L8" i="15"/>
  <c r="Z81" i="14"/>
  <c r="AP236" i="15" s="1"/>
  <c r="AD77" i="14"/>
  <c r="AT232" i="15" s="1"/>
  <c r="Z69" i="14"/>
  <c r="AP224" i="15" s="1"/>
  <c r="L12" i="15"/>
  <c r="J8" i="15"/>
  <c r="Z63" i="14"/>
  <c r="AP218" i="15" s="1"/>
  <c r="AD78" i="14"/>
  <c r="AT233" i="15" s="1"/>
  <c r="Z74" i="14"/>
  <c r="AP229" i="15" s="1"/>
  <c r="X68" i="14"/>
  <c r="AN223" i="15" s="1"/>
  <c r="X90" i="14"/>
  <c r="AN245" i="15" s="1"/>
  <c r="X109" i="14"/>
  <c r="AN264" i="15" s="1"/>
  <c r="AC36" i="14"/>
  <c r="AS191" i="15" s="1"/>
  <c r="AD16" i="14"/>
  <c r="AT171" i="15" s="1"/>
  <c r="AD36" i="14"/>
  <c r="AT191" i="15" s="1"/>
  <c r="AB15" i="14"/>
  <c r="AR170" i="15" s="1"/>
  <c r="AC49" i="14"/>
  <c r="AS204" i="15" s="1"/>
  <c r="AC37" i="14"/>
  <c r="AS192" i="15" s="1"/>
  <c r="AD60" i="14"/>
  <c r="AT215" i="15" s="1"/>
  <c r="AD79" i="14"/>
  <c r="AT234" i="15" s="1"/>
  <c r="Z68" i="14"/>
  <c r="AP223" i="15" s="1"/>
  <c r="AD76" i="14"/>
  <c r="AT231" i="15" s="1"/>
  <c r="AB74" i="14"/>
  <c r="AR229" i="15" s="1"/>
  <c r="Y84" i="14"/>
  <c r="AO239" i="15" s="1"/>
  <c r="AA49" i="14"/>
  <c r="AQ204" i="15" s="1"/>
  <c r="Y37" i="14"/>
  <c r="AO192" i="15" s="1"/>
  <c r="AA61" i="14"/>
  <c r="AQ216" i="15" s="1"/>
  <c r="Y59" i="14"/>
  <c r="AO214" i="15" s="1"/>
  <c r="AB81" i="14"/>
  <c r="AR236" i="15" s="1"/>
  <c r="AA80" i="14"/>
  <c r="AQ235" i="15" s="1"/>
  <c r="Y78" i="14"/>
  <c r="AO233" i="15" s="1"/>
  <c r="AB68" i="14"/>
  <c r="AR223" i="15" s="1"/>
  <c r="AA97" i="14"/>
  <c r="AQ252" i="15" s="1"/>
  <c r="AA85" i="14"/>
  <c r="AQ240" i="15" s="1"/>
  <c r="Y3" i="14"/>
  <c r="AO158" i="15" s="1"/>
  <c r="AC44" i="14"/>
  <c r="AS199" i="15" s="1"/>
  <c r="X65" i="14"/>
  <c r="AN220" i="15" s="1"/>
  <c r="X53" i="14"/>
  <c r="AN208" i="15" s="1"/>
  <c r="X67" i="14"/>
  <c r="AN222" i="15" s="1"/>
  <c r="X76" i="14"/>
  <c r="AN231" i="15" s="1"/>
  <c r="AA84" i="14"/>
  <c r="AQ239" i="15" s="1"/>
  <c r="AC122" i="14"/>
  <c r="AS277" i="15" s="1"/>
  <c r="AC15" i="14"/>
  <c r="AS170" i="15" s="1"/>
  <c r="AD129" i="14"/>
  <c r="AT284" i="15" s="1"/>
  <c r="AA44" i="14"/>
  <c r="AQ199" i="15" s="1"/>
  <c r="AC91" i="14"/>
  <c r="AS246" i="15" s="1"/>
  <c r="X3" i="14"/>
  <c r="AN158" i="15" s="1"/>
  <c r="AA81" i="14"/>
  <c r="AQ236" i="15" s="1"/>
  <c r="Y15" i="14"/>
  <c r="AO170" i="15" s="1"/>
  <c r="X64" i="14"/>
  <c r="AN219" i="15" s="1"/>
  <c r="AC61" i="14"/>
  <c r="AS216" i="15" s="1"/>
  <c r="X52" i="14"/>
  <c r="AN207" i="15" s="1"/>
  <c r="Y126" i="14"/>
  <c r="AO281" i="15" s="1"/>
  <c r="AC128" i="14"/>
  <c r="AS283" i="15" s="1"/>
  <c r="Y124" i="14"/>
  <c r="AO279" i="15" s="1"/>
  <c r="Y42" i="14"/>
  <c r="AO197" i="15" s="1"/>
  <c r="Y60" i="14"/>
  <c r="AO215" i="15" s="1"/>
  <c r="Y79" i="14"/>
  <c r="AO234" i="15" s="1"/>
  <c r="AB69" i="14"/>
  <c r="AR224" i="15" s="1"/>
  <c r="AD95" i="14"/>
  <c r="AT250" i="15" s="1"/>
  <c r="AD92" i="14"/>
  <c r="AT247" i="15" s="1"/>
  <c r="AD108" i="14"/>
  <c r="AT263" i="15" s="1"/>
  <c r="AD67" i="14"/>
  <c r="AT222" i="15" s="1"/>
  <c r="AD75" i="14"/>
  <c r="AT230" i="15" s="1"/>
  <c r="AD74" i="14"/>
  <c r="AT229" i="15" s="1"/>
  <c r="AD69" i="14"/>
  <c r="AT224" i="15" s="1"/>
  <c r="AD51" i="14"/>
  <c r="AT206" i="15" s="1"/>
  <c r="AD81" i="14"/>
  <c r="AT236" i="15" s="1"/>
  <c r="AD68" i="14"/>
  <c r="AT223" i="15" s="1"/>
  <c r="AD61" i="14"/>
  <c r="AT216" i="15" s="1"/>
  <c r="AD80" i="14"/>
  <c r="AT235" i="15" s="1"/>
  <c r="AD42" i="14"/>
  <c r="AT197" i="15" s="1"/>
  <c r="AD17" i="14"/>
  <c r="AT172" i="15" s="1"/>
  <c r="AD37" i="14"/>
  <c r="AT192" i="15" s="1"/>
  <c r="AD59" i="14"/>
  <c r="AT214" i="15" s="1"/>
  <c r="AD64" i="14"/>
  <c r="AT219" i="15" s="1"/>
  <c r="AD52" i="14"/>
  <c r="AT207" i="15" s="1"/>
  <c r="AD58" i="14"/>
  <c r="AT213" i="15" s="1"/>
  <c r="AD53" i="14"/>
  <c r="AT208" i="15" s="1"/>
  <c r="AD45" i="14"/>
  <c r="AT200" i="15" s="1"/>
  <c r="AD63" i="14"/>
  <c r="AT218" i="15" s="1"/>
  <c r="AD65" i="14"/>
  <c r="AT220" i="15" s="1"/>
  <c r="AD44" i="14"/>
  <c r="AT199" i="15" s="1"/>
  <c r="AD62" i="14"/>
  <c r="AT217" i="15" s="1"/>
  <c r="AD43" i="14"/>
  <c r="AT198" i="15" s="1"/>
  <c r="AD48" i="14"/>
  <c r="AT203" i="15" s="1"/>
  <c r="AD4" i="14"/>
  <c r="AT159" i="15" s="1"/>
  <c r="AD3" i="14"/>
  <c r="AT158" i="15" s="1"/>
  <c r="AD47" i="14"/>
  <c r="AT202" i="15" s="1"/>
  <c r="AD46" i="14"/>
  <c r="AT201" i="15" s="1"/>
  <c r="AD90" i="14"/>
  <c r="AT245" i="15" s="1"/>
  <c r="AD96" i="14"/>
  <c r="AT251" i="15" s="1"/>
  <c r="AD84" i="14"/>
  <c r="AT239" i="15" s="1"/>
  <c r="AD83" i="14"/>
  <c r="AT238" i="15" s="1"/>
  <c r="AD106" i="14"/>
  <c r="AT261" i="15" s="1"/>
  <c r="AD97" i="14"/>
  <c r="AT252" i="15" s="1"/>
  <c r="AD94" i="14"/>
  <c r="AT249" i="15" s="1"/>
  <c r="AD113" i="14"/>
  <c r="AT268" i="15" s="1"/>
  <c r="AD101" i="14"/>
  <c r="AT256" i="15" s="1"/>
  <c r="AD91" i="14"/>
  <c r="AT246" i="15" s="1"/>
  <c r="AD85" i="14"/>
  <c r="AT240" i="15" s="1"/>
  <c r="AD93" i="14"/>
  <c r="AT248" i="15" s="1"/>
  <c r="AD112" i="14"/>
  <c r="AT267" i="15" s="1"/>
  <c r="AD100" i="14"/>
  <c r="AT255" i="15" s="1"/>
  <c r="AD12" i="14"/>
  <c r="AT167" i="15" s="1"/>
  <c r="AD28" i="14"/>
  <c r="AT183" i="15" s="1"/>
  <c r="AD32" i="14"/>
  <c r="AT187" i="15" s="1"/>
  <c r="AD20" i="14"/>
  <c r="AT175" i="15" s="1"/>
  <c r="AD49" i="14"/>
  <c r="AT204" i="15" s="1"/>
  <c r="AC112" i="14"/>
  <c r="AS267" i="15" s="1"/>
  <c r="AC100" i="14"/>
  <c r="AS255" i="15" s="1"/>
  <c r="AC111" i="14"/>
  <c r="AS266" i="15" s="1"/>
  <c r="AC96" i="14"/>
  <c r="AS251" i="15" s="1"/>
  <c r="AC77" i="14"/>
  <c r="AS232" i="15" s="1"/>
  <c r="AC76" i="14"/>
  <c r="AS231" i="15" s="1"/>
  <c r="AC93" i="14"/>
  <c r="AS248" i="15" s="1"/>
  <c r="AC80" i="14"/>
  <c r="AS235" i="15" s="1"/>
  <c r="AC79" i="14"/>
  <c r="AS234" i="15" s="1"/>
  <c r="AC78" i="14"/>
  <c r="AS233" i="15" s="1"/>
  <c r="AC67" i="14"/>
  <c r="AS222" i="15" s="1"/>
  <c r="AC74" i="14"/>
  <c r="AS229" i="15" s="1"/>
  <c r="AC69" i="14"/>
  <c r="AS224" i="15" s="1"/>
  <c r="AC62" i="14"/>
  <c r="AS217" i="15" s="1"/>
  <c r="AC81" i="14"/>
  <c r="AS236" i="15" s="1"/>
  <c r="AC68" i="14"/>
  <c r="AS223" i="15" s="1"/>
  <c r="AC11" i="14"/>
  <c r="AS166" i="15" s="1"/>
  <c r="AC42" i="14"/>
  <c r="AS197" i="15" s="1"/>
  <c r="AC60" i="14"/>
  <c r="AS215" i="15" s="1"/>
  <c r="AC58" i="14"/>
  <c r="AS213" i="15" s="1"/>
  <c r="AC47" i="14"/>
  <c r="AS202" i="15" s="1"/>
  <c r="AC65" i="14"/>
  <c r="AS220" i="15" s="1"/>
  <c r="AC53" i="14"/>
  <c r="AS208" i="15" s="1"/>
  <c r="AC32" i="14"/>
  <c r="AS187" i="15" s="1"/>
  <c r="AC51" i="14"/>
  <c r="AS206" i="15" s="1"/>
  <c r="AC46" i="14"/>
  <c r="AS201" i="15" s="1"/>
  <c r="AC64" i="14"/>
  <c r="AS219" i="15" s="1"/>
  <c r="AC52" i="14"/>
  <c r="AS207" i="15" s="1"/>
  <c r="AC59" i="14"/>
  <c r="AS214" i="15" s="1"/>
  <c r="AC45" i="14"/>
  <c r="AS200" i="15" s="1"/>
  <c r="AC63" i="14"/>
  <c r="AS218" i="15" s="1"/>
  <c r="AC92" i="14"/>
  <c r="AS247" i="15" s="1"/>
  <c r="AC97" i="14"/>
  <c r="AS252" i="15" s="1"/>
  <c r="AC85" i="14"/>
  <c r="AS240" i="15" s="1"/>
  <c r="AC75" i="14"/>
  <c r="AS230" i="15" s="1"/>
  <c r="AC84" i="14"/>
  <c r="AS239" i="15" s="1"/>
  <c r="AC99" i="14"/>
  <c r="AS254" i="15" s="1"/>
  <c r="AC107" i="14"/>
  <c r="AS262" i="15" s="1"/>
  <c r="AC90" i="14"/>
  <c r="AS245" i="15" s="1"/>
  <c r="AC95" i="14"/>
  <c r="AS250" i="15" s="1"/>
  <c r="AC83" i="14"/>
  <c r="AS238" i="15" s="1"/>
  <c r="AC94" i="14"/>
  <c r="AS249" i="15" s="1"/>
  <c r="AC113" i="14"/>
  <c r="AS268" i="15" s="1"/>
  <c r="AC101" i="14"/>
  <c r="AS256" i="15" s="1"/>
  <c r="AC16" i="14"/>
  <c r="AS171" i="15" s="1"/>
  <c r="AC31" i="14"/>
  <c r="AS186" i="15" s="1"/>
  <c r="AC43" i="14"/>
  <c r="AS198" i="15" s="1"/>
  <c r="AC48" i="14"/>
  <c r="AS203" i="15" s="1"/>
  <c r="AB113" i="14"/>
  <c r="AR268" i="15" s="1"/>
  <c r="AB111" i="14"/>
  <c r="AR266" i="15" s="1"/>
  <c r="AB78" i="14"/>
  <c r="AR233" i="15" s="1"/>
  <c r="AB95" i="14"/>
  <c r="AR250" i="15" s="1"/>
  <c r="AB79" i="14"/>
  <c r="AR234" i="15" s="1"/>
  <c r="AB92" i="14"/>
  <c r="AR247" i="15" s="1"/>
  <c r="AB80" i="14"/>
  <c r="AR235" i="15" s="1"/>
  <c r="AB77" i="14"/>
  <c r="AR232" i="15" s="1"/>
  <c r="AB76" i="14"/>
  <c r="AR231" i="15" s="1"/>
  <c r="AB67" i="14"/>
  <c r="AR222" i="15" s="1"/>
  <c r="AB75" i="14"/>
  <c r="AR230" i="15" s="1"/>
  <c r="AB51" i="14"/>
  <c r="AR206" i="15" s="1"/>
  <c r="AB59" i="14"/>
  <c r="AR214" i="15" s="1"/>
  <c r="AB14" i="14"/>
  <c r="AR169" i="15" s="1"/>
  <c r="AB52" i="14"/>
  <c r="AR207" i="15" s="1"/>
  <c r="AB63" i="14"/>
  <c r="AR218" i="15" s="1"/>
  <c r="AB64" i="14"/>
  <c r="AR219" i="15" s="1"/>
  <c r="AB42" i="14"/>
  <c r="AR197" i="15" s="1"/>
  <c r="AB62" i="14"/>
  <c r="AR217" i="15" s="1"/>
  <c r="AB61" i="14"/>
  <c r="AR216" i="15" s="1"/>
  <c r="AB60" i="14"/>
  <c r="AR215" i="15" s="1"/>
  <c r="AB58" i="14"/>
  <c r="AR213" i="15" s="1"/>
  <c r="AB65" i="14"/>
  <c r="AR220" i="15" s="1"/>
  <c r="AB53" i="14"/>
  <c r="AR208" i="15" s="1"/>
  <c r="AB44" i="14"/>
  <c r="AR199" i="15" s="1"/>
  <c r="AB31" i="14"/>
  <c r="AR186" i="15" s="1"/>
  <c r="AB45" i="14"/>
  <c r="AR200" i="15" s="1"/>
  <c r="AB35" i="14"/>
  <c r="AR190" i="15" s="1"/>
  <c r="AB26" i="14"/>
  <c r="AR181" i="15" s="1"/>
  <c r="AB49" i="14"/>
  <c r="AR204" i="15" s="1"/>
  <c r="AB37" i="14"/>
  <c r="AR192" i="15" s="1"/>
  <c r="AB48" i="14"/>
  <c r="AR203" i="15" s="1"/>
  <c r="AB36" i="14"/>
  <c r="AR191" i="15" s="1"/>
  <c r="AB94" i="14"/>
  <c r="AR249" i="15" s="1"/>
  <c r="AB101" i="14"/>
  <c r="AR256" i="15" s="1"/>
  <c r="AB93" i="14"/>
  <c r="AR248" i="15" s="1"/>
  <c r="AB83" i="14"/>
  <c r="AR238" i="15" s="1"/>
  <c r="AB90" i="14"/>
  <c r="AR245" i="15" s="1"/>
  <c r="AB91" i="14"/>
  <c r="AR246" i="15" s="1"/>
  <c r="AB97" i="14"/>
  <c r="AR252" i="15" s="1"/>
  <c r="AB85" i="14"/>
  <c r="AR240" i="15" s="1"/>
  <c r="AB96" i="14"/>
  <c r="AR251" i="15" s="1"/>
  <c r="AB84" i="14"/>
  <c r="AR239" i="15" s="1"/>
  <c r="AB46" i="14"/>
  <c r="AR201" i="15" s="1"/>
  <c r="AB10" i="14"/>
  <c r="AR165" i="15" s="1"/>
  <c r="AA110" i="14"/>
  <c r="AQ265" i="15" s="1"/>
  <c r="AA92" i="14"/>
  <c r="AQ247" i="15" s="1"/>
  <c r="AA79" i="14"/>
  <c r="AQ234" i="15" s="1"/>
  <c r="AA78" i="14"/>
  <c r="AQ233" i="15" s="1"/>
  <c r="AA62" i="14"/>
  <c r="AQ217" i="15" s="1"/>
  <c r="AA68" i="14"/>
  <c r="AQ223" i="15" s="1"/>
  <c r="AA77" i="14"/>
  <c r="AQ232" i="15" s="1"/>
  <c r="AA60" i="14"/>
  <c r="AQ215" i="15" s="1"/>
  <c r="AA76" i="14"/>
  <c r="AQ231" i="15" s="1"/>
  <c r="AA67" i="14"/>
  <c r="AQ222" i="15" s="1"/>
  <c r="AA75" i="14"/>
  <c r="AQ230" i="15" s="1"/>
  <c r="AA74" i="14"/>
  <c r="AQ229" i="15" s="1"/>
  <c r="AA69" i="14"/>
  <c r="AQ224" i="15" s="1"/>
  <c r="AA5" i="14"/>
  <c r="AQ160" i="15" s="1"/>
  <c r="AA51" i="14"/>
  <c r="AQ206" i="15" s="1"/>
  <c r="AA58" i="14"/>
  <c r="AQ213" i="15" s="1"/>
  <c r="AA17" i="14"/>
  <c r="AQ172" i="15" s="1"/>
  <c r="AA65" i="14"/>
  <c r="AQ220" i="15" s="1"/>
  <c r="AA53" i="14"/>
  <c r="AQ208" i="15" s="1"/>
  <c r="AA59" i="14"/>
  <c r="AQ214" i="15" s="1"/>
  <c r="AA64" i="14"/>
  <c r="AQ219" i="15" s="1"/>
  <c r="AA52" i="14"/>
  <c r="AQ207" i="15" s="1"/>
  <c r="AA42" i="14"/>
  <c r="AQ197" i="15" s="1"/>
  <c r="AA29" i="14"/>
  <c r="AQ184" i="15" s="1"/>
  <c r="AA63" i="14"/>
  <c r="AQ218" i="15" s="1"/>
  <c r="AA43" i="14"/>
  <c r="AQ198" i="15" s="1"/>
  <c r="AA48" i="14"/>
  <c r="AQ203" i="15" s="1"/>
  <c r="AA36" i="14"/>
  <c r="AQ191" i="15" s="1"/>
  <c r="AA35" i="14"/>
  <c r="AQ190" i="15" s="1"/>
  <c r="AA47" i="14"/>
  <c r="AQ202" i="15" s="1"/>
  <c r="AA14" i="14"/>
  <c r="AQ169" i="15" s="1"/>
  <c r="AA91" i="14"/>
  <c r="AQ246" i="15" s="1"/>
  <c r="AA83" i="14"/>
  <c r="AQ238" i="15" s="1"/>
  <c r="AA90" i="14"/>
  <c r="AQ245" i="15" s="1"/>
  <c r="AA96" i="14"/>
  <c r="AQ251" i="15" s="1"/>
  <c r="AA95" i="14"/>
  <c r="AQ250" i="15" s="1"/>
  <c r="AA94" i="14"/>
  <c r="AQ249" i="15" s="1"/>
  <c r="AA93" i="14"/>
  <c r="AQ248" i="15" s="1"/>
  <c r="AA112" i="14"/>
  <c r="AQ267" i="15" s="1"/>
  <c r="AA100" i="14"/>
  <c r="AQ255" i="15" s="1"/>
  <c r="AA21" i="14"/>
  <c r="AQ176" i="15" s="1"/>
  <c r="AA13" i="14"/>
  <c r="AQ168" i="15" s="1"/>
  <c r="AA33" i="14"/>
  <c r="AQ188" i="15" s="1"/>
  <c r="AA30" i="14"/>
  <c r="AQ185" i="15" s="1"/>
  <c r="AA45" i="14"/>
  <c r="AQ200" i="15" s="1"/>
  <c r="AA46" i="14"/>
  <c r="AQ201" i="15" s="1"/>
  <c r="AA37" i="14"/>
  <c r="AQ192" i="15" s="1"/>
  <c r="Z85" i="14"/>
  <c r="AP240" i="15" s="1"/>
  <c r="Z84" i="14"/>
  <c r="AP239" i="15" s="1"/>
  <c r="Z97" i="14"/>
  <c r="AP252" i="15" s="1"/>
  <c r="Z79" i="14"/>
  <c r="AP234" i="15" s="1"/>
  <c r="Z78" i="14"/>
  <c r="AP233" i="15" s="1"/>
  <c r="Z51" i="14"/>
  <c r="AP206" i="15" s="1"/>
  <c r="Z80" i="14"/>
  <c r="AP235" i="15" s="1"/>
  <c r="Z77" i="14"/>
  <c r="AP232" i="15" s="1"/>
  <c r="Z76" i="14"/>
  <c r="AP231" i="15" s="1"/>
  <c r="Z67" i="14"/>
  <c r="AP222" i="15" s="1"/>
  <c r="Z75" i="14"/>
  <c r="AP230" i="15" s="1"/>
  <c r="Z64" i="14"/>
  <c r="AP219" i="15" s="1"/>
  <c r="Z52" i="14"/>
  <c r="AP207" i="15" s="1"/>
  <c r="Z62" i="14"/>
  <c r="AP217" i="15" s="1"/>
  <c r="Z60" i="14"/>
  <c r="AP215" i="15" s="1"/>
  <c r="Z59" i="14"/>
  <c r="AP214" i="15" s="1"/>
  <c r="Z58" i="14"/>
  <c r="AP213" i="15" s="1"/>
  <c r="Z61" i="14"/>
  <c r="AP216" i="15" s="1"/>
  <c r="Z45" i="14"/>
  <c r="AP200" i="15" s="1"/>
  <c r="Z65" i="14"/>
  <c r="AP220" i="15" s="1"/>
  <c r="Z53" i="14"/>
  <c r="AP208" i="15" s="1"/>
  <c r="Z16" i="14"/>
  <c r="AP171" i="15" s="1"/>
  <c r="Z36" i="14"/>
  <c r="AP191" i="15" s="1"/>
  <c r="Z47" i="14"/>
  <c r="AP202" i="15" s="1"/>
  <c r="Z46" i="14"/>
  <c r="AP201" i="15" s="1"/>
  <c r="Z28" i="14"/>
  <c r="AP183" i="15" s="1"/>
  <c r="Z29" i="14"/>
  <c r="AP184" i="15" s="1"/>
  <c r="Z13" i="14"/>
  <c r="AP168" i="15" s="1"/>
  <c r="Z43" i="14"/>
  <c r="AP198" i="15" s="1"/>
  <c r="Z35" i="14"/>
  <c r="AP190" i="15" s="1"/>
  <c r="Z42" i="14"/>
  <c r="AP197" i="15" s="1"/>
  <c r="Z49" i="14"/>
  <c r="AP204" i="15" s="1"/>
  <c r="Z5" i="14"/>
  <c r="AP160" i="15" s="1"/>
  <c r="Z93" i="14"/>
  <c r="AP248" i="15" s="1"/>
  <c r="Z96" i="14"/>
  <c r="AP251" i="15" s="1"/>
  <c r="Z94" i="14"/>
  <c r="AP249" i="15" s="1"/>
  <c r="Z92" i="14"/>
  <c r="AP247" i="15" s="1"/>
  <c r="Z111" i="14"/>
  <c r="AP266" i="15" s="1"/>
  <c r="Z91" i="14"/>
  <c r="AP246" i="15" s="1"/>
  <c r="Z95" i="14"/>
  <c r="AP250" i="15" s="1"/>
  <c r="Z83" i="14"/>
  <c r="AP238" i="15" s="1"/>
  <c r="Z90" i="14"/>
  <c r="AP245" i="15" s="1"/>
  <c r="Z48" i="14"/>
  <c r="AP203" i="15" s="1"/>
  <c r="Z4" i="14"/>
  <c r="AP159" i="15" s="1"/>
  <c r="Z21" i="14"/>
  <c r="AP176" i="15" s="1"/>
  <c r="Z20" i="14"/>
  <c r="AP175" i="15" s="1"/>
  <c r="Z12" i="14"/>
  <c r="AP167" i="15" s="1"/>
  <c r="Z32" i="14"/>
  <c r="AP187" i="15" s="1"/>
  <c r="Y108" i="14"/>
  <c r="AO263" i="15" s="1"/>
  <c r="Y77" i="14"/>
  <c r="AO232" i="15" s="1"/>
  <c r="Y75" i="14"/>
  <c r="AO230" i="15" s="1"/>
  <c r="Y97" i="14"/>
  <c r="AO252" i="15" s="1"/>
  <c r="Y85" i="14"/>
  <c r="AO240" i="15" s="1"/>
  <c r="Y53" i="14"/>
  <c r="AO208" i="15" s="1"/>
  <c r="Y76" i="14"/>
  <c r="AO231" i="15" s="1"/>
  <c r="Y67" i="14"/>
  <c r="AO222" i="15" s="1"/>
  <c r="Y74" i="14"/>
  <c r="AO229" i="15" s="1"/>
  <c r="Y69" i="14"/>
  <c r="AO224" i="15" s="1"/>
  <c r="Y81" i="14"/>
  <c r="AO236" i="15" s="1"/>
  <c r="Y68" i="14"/>
  <c r="AO223" i="15" s="1"/>
  <c r="Y80" i="14"/>
  <c r="AO235" i="15" s="1"/>
  <c r="Y49" i="14"/>
  <c r="AO204" i="15" s="1"/>
  <c r="Y51" i="14"/>
  <c r="AO206" i="15" s="1"/>
  <c r="Y58" i="14"/>
  <c r="AO213" i="15" s="1"/>
  <c r="Y52" i="14"/>
  <c r="AO207" i="15" s="1"/>
  <c r="Y63" i="14"/>
  <c r="AO218" i="15" s="1"/>
  <c r="Y46" i="14"/>
  <c r="AO201" i="15" s="1"/>
  <c r="Y62" i="14"/>
  <c r="AO217" i="15" s="1"/>
  <c r="Y65" i="14"/>
  <c r="AO220" i="15" s="1"/>
  <c r="Y64" i="14"/>
  <c r="AO219" i="15" s="1"/>
  <c r="Y61" i="14"/>
  <c r="AO216" i="15" s="1"/>
  <c r="Y48" i="14"/>
  <c r="AO203" i="15" s="1"/>
  <c r="Y20" i="14"/>
  <c r="AO175" i="15" s="1"/>
  <c r="Y45" i="14"/>
  <c r="AO200" i="15" s="1"/>
  <c r="Y12" i="14"/>
  <c r="AO167" i="15" s="1"/>
  <c r="Y11" i="14"/>
  <c r="AO166" i="15" s="1"/>
  <c r="Y93" i="14"/>
  <c r="AO248" i="15" s="1"/>
  <c r="Y92" i="14"/>
  <c r="AO247" i="15" s="1"/>
  <c r="Y91" i="14"/>
  <c r="AO246" i="15" s="1"/>
  <c r="Y110" i="14"/>
  <c r="AO265" i="15" s="1"/>
  <c r="Y96" i="14"/>
  <c r="AO251" i="15" s="1"/>
  <c r="Y95" i="14"/>
  <c r="AO250" i="15" s="1"/>
  <c r="Y94" i="14"/>
  <c r="AO249" i="15" s="1"/>
  <c r="Y83" i="14"/>
  <c r="AO238" i="15" s="1"/>
  <c r="Y90" i="14"/>
  <c r="AO245" i="15" s="1"/>
  <c r="Y43" i="14"/>
  <c r="AO198" i="15" s="1"/>
  <c r="Y4" i="14"/>
  <c r="AO159" i="15" s="1"/>
  <c r="Y35" i="14"/>
  <c r="AO190" i="15" s="1"/>
  <c r="Y27" i="14"/>
  <c r="AO182" i="15" s="1"/>
  <c r="X80" i="14"/>
  <c r="AN235" i="15" s="1"/>
  <c r="X81" i="14"/>
  <c r="AN236" i="15" s="1"/>
  <c r="X85" i="14"/>
  <c r="AN240" i="15" s="1"/>
  <c r="X94" i="14"/>
  <c r="AN249" i="15" s="1"/>
  <c r="X75" i="14"/>
  <c r="AN230" i="15" s="1"/>
  <c r="X74" i="14"/>
  <c r="AN229" i="15" s="1"/>
  <c r="X69" i="14"/>
  <c r="AN224" i="15" s="1"/>
  <c r="X79" i="14"/>
  <c r="AN234" i="15" s="1"/>
  <c r="X78" i="14"/>
  <c r="AN233" i="15" s="1"/>
  <c r="X77" i="14"/>
  <c r="AN232" i="15" s="1"/>
  <c r="X42" i="14"/>
  <c r="AN197" i="15" s="1"/>
  <c r="X27" i="14"/>
  <c r="AN182" i="15" s="1"/>
  <c r="X63" i="14"/>
  <c r="AN218" i="15" s="1"/>
  <c r="X62" i="14"/>
  <c r="AN217" i="15" s="1"/>
  <c r="X60" i="14"/>
  <c r="AN215" i="15" s="1"/>
  <c r="X61" i="14"/>
  <c r="AN216" i="15" s="1"/>
  <c r="X51" i="14"/>
  <c r="AN206" i="15" s="1"/>
  <c r="X59" i="14"/>
  <c r="AN214" i="15" s="1"/>
  <c r="X58" i="14"/>
  <c r="AN213" i="15" s="1"/>
  <c r="X49" i="14"/>
  <c r="AN204" i="15" s="1"/>
  <c r="X21" i="14"/>
  <c r="AN176" i="15" s="1"/>
  <c r="X48" i="14"/>
  <c r="AN203" i="15" s="1"/>
  <c r="X36" i="14"/>
  <c r="AN191" i="15" s="1"/>
  <c r="X44" i="14"/>
  <c r="AN199" i="15" s="1"/>
  <c r="X19" i="14"/>
  <c r="AN174" i="15" s="1"/>
  <c r="X43" i="14"/>
  <c r="AN198" i="15" s="1"/>
  <c r="X11" i="14"/>
  <c r="AN166" i="15" s="1"/>
  <c r="X10" i="14"/>
  <c r="AN165" i="15" s="1"/>
  <c r="X47" i="14"/>
  <c r="AN202" i="15" s="1"/>
  <c r="X46" i="14"/>
  <c r="AN201" i="15" s="1"/>
  <c r="X45" i="14"/>
  <c r="AN200" i="15" s="1"/>
  <c r="X96" i="14"/>
  <c r="AN251" i="15" s="1"/>
  <c r="X84" i="14"/>
  <c r="AN239" i="15" s="1"/>
  <c r="X95" i="14"/>
  <c r="AN250" i="15" s="1"/>
  <c r="X93" i="14"/>
  <c r="AN248" i="15" s="1"/>
  <c r="X97" i="14"/>
  <c r="AN252" i="15" s="1"/>
  <c r="X92" i="14"/>
  <c r="AN247" i="15" s="1"/>
  <c r="X83" i="14"/>
  <c r="AN238" i="15" s="1"/>
  <c r="X91" i="14"/>
  <c r="AN246" i="15" s="1"/>
  <c r="X30" i="14"/>
  <c r="AN185" i="15" s="1"/>
  <c r="X14" i="14"/>
  <c r="AN169" i="15" s="1"/>
  <c r="X37" i="14"/>
  <c r="AN192" i="15" s="1"/>
  <c r="X26" i="14"/>
  <c r="AN181" i="15" s="1"/>
  <c r="AD128" i="14"/>
  <c r="AT283" i="15" s="1"/>
  <c r="AC127" i="14"/>
  <c r="AS282" i="15" s="1"/>
  <c r="X108" i="14"/>
  <c r="AN263" i="15" s="1"/>
  <c r="X112" i="14"/>
  <c r="AN267" i="15" s="1"/>
  <c r="X100" i="14"/>
  <c r="AN255" i="15" s="1"/>
  <c r="Y109" i="14"/>
  <c r="AO264" i="15" s="1"/>
  <c r="Y112" i="14"/>
  <c r="AO267" i="15" s="1"/>
  <c r="Y100" i="14"/>
  <c r="AO255" i="15" s="1"/>
  <c r="Y117" i="14"/>
  <c r="AO272" i="15" s="1"/>
  <c r="Z115" i="14"/>
  <c r="AP270" i="15" s="1"/>
  <c r="Z110" i="14"/>
  <c r="AP265" i="15" s="1"/>
  <c r="Z101" i="14"/>
  <c r="AP256" i="15" s="1"/>
  <c r="Z112" i="14"/>
  <c r="AP267" i="15" s="1"/>
  <c r="Z100" i="14"/>
  <c r="AP255" i="15" s="1"/>
  <c r="AA111" i="14"/>
  <c r="AQ266" i="15" s="1"/>
  <c r="AA106" i="14"/>
  <c r="AQ261" i="15" s="1"/>
  <c r="AB112" i="14"/>
  <c r="AR267" i="15" s="1"/>
  <c r="AB100" i="14"/>
  <c r="AR255" i="15" s="1"/>
  <c r="AB99" i="14"/>
  <c r="AR254" i="15" s="1"/>
  <c r="AB107" i="14"/>
  <c r="AR262" i="15" s="1"/>
  <c r="AD117" i="14"/>
  <c r="AT272" i="15" s="1"/>
  <c r="AD99" i="14"/>
  <c r="AT254" i="15" s="1"/>
  <c r="AD107" i="14"/>
  <c r="AT262" i="15" s="1"/>
  <c r="AD111" i="14"/>
  <c r="AT266" i="15" s="1"/>
  <c r="AD110" i="14"/>
  <c r="AT265" i="15" s="1"/>
  <c r="AD109" i="14"/>
  <c r="AT264" i="15" s="1"/>
  <c r="AC116" i="14"/>
  <c r="AS271" i="15" s="1"/>
  <c r="AC106" i="14"/>
  <c r="AS261" i="15" s="1"/>
  <c r="AC126" i="14"/>
  <c r="AS281" i="15" s="1"/>
  <c r="AC110" i="14"/>
  <c r="AS265" i="15" s="1"/>
  <c r="AC109" i="14"/>
  <c r="AS264" i="15" s="1"/>
  <c r="AC108" i="14"/>
  <c r="AS263" i="15" s="1"/>
  <c r="AB106" i="14"/>
  <c r="AR261" i="15" s="1"/>
  <c r="AB125" i="14"/>
  <c r="AR280" i="15" s="1"/>
  <c r="AB110" i="14"/>
  <c r="AR265" i="15" s="1"/>
  <c r="AB109" i="14"/>
  <c r="AR264" i="15" s="1"/>
  <c r="AB126" i="14"/>
  <c r="AR281" i="15" s="1"/>
  <c r="AB108" i="14"/>
  <c r="AR263" i="15" s="1"/>
  <c r="AA113" i="14"/>
  <c r="AQ268" i="15" s="1"/>
  <c r="AA101" i="14"/>
  <c r="AQ256" i="15" s="1"/>
  <c r="AA109" i="14"/>
  <c r="AQ264" i="15" s="1"/>
  <c r="AA108" i="14"/>
  <c r="AQ263" i="15" s="1"/>
  <c r="AA99" i="14"/>
  <c r="AQ254" i="15" s="1"/>
  <c r="AA107" i="14"/>
  <c r="AQ262" i="15" s="1"/>
  <c r="AA129" i="14"/>
  <c r="AQ284" i="15" s="1"/>
  <c r="Z109" i="14"/>
  <c r="AP264" i="15" s="1"/>
  <c r="Z113" i="14"/>
  <c r="AP268" i="15" s="1"/>
  <c r="Z108" i="14"/>
  <c r="AP263" i="15" s="1"/>
  <c r="Z99" i="14"/>
  <c r="AP254" i="15" s="1"/>
  <c r="Z107" i="14"/>
  <c r="AP262" i="15" s="1"/>
  <c r="Z106" i="14"/>
  <c r="AP261" i="15" s="1"/>
  <c r="Y111" i="14"/>
  <c r="AO266" i="15" s="1"/>
  <c r="Y115" i="14"/>
  <c r="AO270" i="15" s="1"/>
  <c r="Y125" i="14"/>
  <c r="AO280" i="15" s="1"/>
  <c r="Y123" i="14"/>
  <c r="AO278" i="15" s="1"/>
  <c r="Y99" i="14"/>
  <c r="AO254" i="15" s="1"/>
  <c r="Y107" i="14"/>
  <c r="AO262" i="15" s="1"/>
  <c r="Y106" i="14"/>
  <c r="AO261" i="15" s="1"/>
  <c r="Y113" i="14"/>
  <c r="AO268" i="15" s="1"/>
  <c r="Y101" i="14"/>
  <c r="AO256" i="15" s="1"/>
  <c r="X111" i="14"/>
  <c r="AN266" i="15" s="1"/>
  <c r="X107" i="14"/>
  <c r="AN262" i="15" s="1"/>
  <c r="X106" i="14"/>
  <c r="AN261" i="15" s="1"/>
  <c r="X110" i="14"/>
  <c r="AN265" i="15" s="1"/>
  <c r="X127" i="14"/>
  <c r="AN282" i="15" s="1"/>
  <c r="X99" i="14"/>
  <c r="AN254" i="15" s="1"/>
  <c r="X113" i="14"/>
  <c r="AN268" i="15" s="1"/>
  <c r="X101" i="14"/>
  <c r="AN256" i="15" s="1"/>
  <c r="X126" i="14"/>
  <c r="AN281" i="15" s="1"/>
  <c r="AD123" i="14"/>
  <c r="AT278" i="15" s="1"/>
  <c r="AD116" i="14"/>
  <c r="AT271" i="15" s="1"/>
  <c r="AD122" i="14"/>
  <c r="AT277" i="15" s="1"/>
  <c r="AD127" i="14"/>
  <c r="AT282" i="15" s="1"/>
  <c r="AD126" i="14"/>
  <c r="AT281" i="15" s="1"/>
  <c r="AD115" i="14"/>
  <c r="AT270" i="15" s="1"/>
  <c r="AD125" i="14"/>
  <c r="AT280" i="15" s="1"/>
  <c r="AD124" i="14"/>
  <c r="AT279" i="15" s="1"/>
  <c r="AC129" i="14"/>
  <c r="AS284" i="15" s="1"/>
  <c r="AC115" i="14"/>
  <c r="AS270" i="15" s="1"/>
  <c r="AC125" i="14"/>
  <c r="AS280" i="15" s="1"/>
  <c r="AC124" i="14"/>
  <c r="AS279" i="15" s="1"/>
  <c r="AC117" i="14"/>
  <c r="AS272" i="15" s="1"/>
  <c r="AC123" i="14"/>
  <c r="AS278" i="15" s="1"/>
  <c r="AB124" i="14"/>
  <c r="AR279" i="15" s="1"/>
  <c r="AB123" i="14"/>
  <c r="AR278" i="15" s="1"/>
  <c r="AB116" i="14"/>
  <c r="AR271" i="15" s="1"/>
  <c r="AB122" i="14"/>
  <c r="AR277" i="15" s="1"/>
  <c r="AB115" i="14"/>
  <c r="AR270" i="15" s="1"/>
  <c r="AB129" i="14"/>
  <c r="AR284" i="15" s="1"/>
  <c r="AB117" i="14"/>
  <c r="AR272" i="15" s="1"/>
  <c r="AB128" i="14"/>
  <c r="AR283" i="15" s="1"/>
  <c r="AB127" i="14"/>
  <c r="AR282" i="15" s="1"/>
  <c r="AA128" i="14"/>
  <c r="AQ283" i="15" s="1"/>
  <c r="AA127" i="14"/>
  <c r="AQ282" i="15" s="1"/>
  <c r="AA126" i="14"/>
  <c r="AQ281" i="15" s="1"/>
  <c r="AA115" i="14"/>
  <c r="AQ270" i="15" s="1"/>
  <c r="AA125" i="14"/>
  <c r="AQ280" i="15" s="1"/>
  <c r="AA124" i="14"/>
  <c r="AQ279" i="15" s="1"/>
  <c r="AA117" i="14"/>
  <c r="AQ272" i="15" s="1"/>
  <c r="AA123" i="14"/>
  <c r="AQ278" i="15" s="1"/>
  <c r="AA116" i="14"/>
  <c r="AQ271" i="15" s="1"/>
  <c r="AA122" i="14"/>
  <c r="AQ277" i="15" s="1"/>
  <c r="Z128" i="14"/>
  <c r="AP283" i="15" s="1"/>
  <c r="Z127" i="14"/>
  <c r="AP282" i="15" s="1"/>
  <c r="Z126" i="14"/>
  <c r="AP281" i="15" s="1"/>
  <c r="Z124" i="14"/>
  <c r="AP279" i="15" s="1"/>
  <c r="Z117" i="14"/>
  <c r="AP272" i="15" s="1"/>
  <c r="Z123" i="14"/>
  <c r="AP278" i="15" s="1"/>
  <c r="Z125" i="14"/>
  <c r="AP280" i="15" s="1"/>
  <c r="Z116" i="14"/>
  <c r="AP271" i="15" s="1"/>
  <c r="Z122" i="14"/>
  <c r="AP277" i="15" s="1"/>
  <c r="Z129" i="14"/>
  <c r="AP284" i="15" s="1"/>
  <c r="Y127" i="14"/>
  <c r="AO282" i="15" s="1"/>
  <c r="Y116" i="14"/>
  <c r="AO271" i="15" s="1"/>
  <c r="Y122" i="14"/>
  <c r="AO277" i="15" s="1"/>
  <c r="Y129" i="14"/>
  <c r="AO284" i="15" s="1"/>
  <c r="Y128" i="14"/>
  <c r="AO283" i="15" s="1"/>
  <c r="X115" i="14"/>
  <c r="AN270" i="15" s="1"/>
  <c r="X125" i="14"/>
  <c r="AN280" i="15" s="1"/>
  <c r="X124" i="14"/>
  <c r="AN279" i="15" s="1"/>
  <c r="X123" i="14"/>
  <c r="AN278" i="15" s="1"/>
  <c r="X116" i="14"/>
  <c r="AN271" i="15" s="1"/>
  <c r="X122" i="14"/>
  <c r="AN277" i="15" s="1"/>
  <c r="X129" i="14"/>
  <c r="AN284" i="15" s="1"/>
  <c r="X117" i="14"/>
  <c r="AN272" i="15" s="1"/>
  <c r="X128" i="14"/>
  <c r="AN283" i="15" s="1"/>
  <c r="Z37" i="14"/>
  <c r="AP192" i="15" s="1"/>
  <c r="Y19" i="14"/>
  <c r="AO174" i="15" s="1"/>
  <c r="AD33" i="14"/>
  <c r="AT188" i="15" s="1"/>
  <c r="AB30" i="14"/>
  <c r="AR185" i="15" s="1"/>
  <c r="AC27" i="14"/>
  <c r="AS182" i="15" s="1"/>
  <c r="AD35" i="14"/>
  <c r="AT190" i="15" s="1"/>
  <c r="Y47" i="14"/>
  <c r="AO202" i="15" s="1"/>
  <c r="Y44" i="14"/>
  <c r="AO199" i="15" s="1"/>
  <c r="AD19" i="14"/>
  <c r="AT174" i="15" s="1"/>
  <c r="Y31" i="14"/>
  <c r="AO186" i="15" s="1"/>
  <c r="Y28" i="14"/>
  <c r="AO183" i="15" s="1"/>
  <c r="X35" i="14"/>
  <c r="AN190" i="15" s="1"/>
  <c r="AB47" i="14"/>
  <c r="AR202" i="15" s="1"/>
  <c r="Z44" i="14"/>
  <c r="AP199" i="15" s="1"/>
  <c r="Y36" i="14"/>
  <c r="AO191" i="15" s="1"/>
  <c r="AB17" i="14"/>
  <c r="AR172" i="15" s="1"/>
  <c r="AA16" i="14"/>
  <c r="AQ171" i="15" s="1"/>
  <c r="Z15" i="14"/>
  <c r="AP170" i="15" s="1"/>
  <c r="Y14" i="14"/>
  <c r="AO169" i="15" s="1"/>
  <c r="X13" i="14"/>
  <c r="AN168" i="15" s="1"/>
  <c r="AD11" i="14"/>
  <c r="AT166" i="15" s="1"/>
  <c r="AC10" i="14"/>
  <c r="AS165" i="15" s="1"/>
  <c r="AB33" i="14"/>
  <c r="AR188" i="15" s="1"/>
  <c r="AA32" i="14"/>
  <c r="AQ187" i="15" s="1"/>
  <c r="Z31" i="14"/>
  <c r="AP186" i="15" s="1"/>
  <c r="Y30" i="14"/>
  <c r="AO185" i="15" s="1"/>
  <c r="X29" i="14"/>
  <c r="AN184" i="15" s="1"/>
  <c r="AD27" i="14"/>
  <c r="AT182" i="15" s="1"/>
  <c r="AC26" i="14"/>
  <c r="AS181" i="15" s="1"/>
  <c r="AC17" i="14"/>
  <c r="AS172" i="15" s="1"/>
  <c r="AB16" i="14"/>
  <c r="AR171" i="15" s="1"/>
  <c r="AA15" i="14"/>
  <c r="AQ170" i="15" s="1"/>
  <c r="Z14" i="14"/>
  <c r="AP169" i="15" s="1"/>
  <c r="Y13" i="14"/>
  <c r="AO168" i="15" s="1"/>
  <c r="X12" i="14"/>
  <c r="AN167" i="15" s="1"/>
  <c r="AD10" i="14"/>
  <c r="AT165" i="15" s="1"/>
  <c r="Y5" i="14"/>
  <c r="AO160" i="15" s="1"/>
  <c r="X4" i="14"/>
  <c r="AN159" i="15" s="1"/>
  <c r="AC33" i="14"/>
  <c r="AS188" i="15" s="1"/>
  <c r="AB32" i="14"/>
  <c r="AR187" i="15" s="1"/>
  <c r="AA31" i="14"/>
  <c r="AQ186" i="15" s="1"/>
  <c r="Z30" i="14"/>
  <c r="AP185" i="15" s="1"/>
  <c r="Y29" i="14"/>
  <c r="AO184" i="15" s="1"/>
  <c r="X28" i="14"/>
  <c r="AN183" i="15" s="1"/>
  <c r="AD26" i="14"/>
  <c r="AT181" i="15" s="1"/>
  <c r="Y21" i="14"/>
  <c r="AO176" i="15" s="1"/>
  <c r="X20" i="14"/>
  <c r="AN175" i="15" s="1"/>
  <c r="AA3" i="14"/>
  <c r="AQ158" i="15" s="1"/>
  <c r="X17" i="14"/>
  <c r="AN172" i="15" s="1"/>
  <c r="AD15" i="14"/>
  <c r="AT170" i="15" s="1"/>
  <c r="AC14" i="14"/>
  <c r="AS169" i="15" s="1"/>
  <c r="AB13" i="14"/>
  <c r="AR168" i="15" s="1"/>
  <c r="AA12" i="14"/>
  <c r="AQ167" i="15" s="1"/>
  <c r="Z11" i="14"/>
  <c r="AP166" i="15" s="1"/>
  <c r="Y10" i="14"/>
  <c r="AO165" i="15" s="1"/>
  <c r="AB5" i="14"/>
  <c r="AR160" i="15" s="1"/>
  <c r="AA4" i="14"/>
  <c r="AQ159" i="15" s="1"/>
  <c r="AA19" i="14"/>
  <c r="AQ174" i="15" s="1"/>
  <c r="X33" i="14"/>
  <c r="AN188" i="15" s="1"/>
  <c r="AD31" i="14"/>
  <c r="AT186" i="15" s="1"/>
  <c r="AC30" i="14"/>
  <c r="AS185" i="15" s="1"/>
  <c r="AB29" i="14"/>
  <c r="AR184" i="15" s="1"/>
  <c r="AA28" i="14"/>
  <c r="AQ183" i="15" s="1"/>
  <c r="Z27" i="14"/>
  <c r="AP182" i="15" s="1"/>
  <c r="Y26" i="14"/>
  <c r="AO181" i="15" s="1"/>
  <c r="AB21" i="14"/>
  <c r="AR176" i="15" s="1"/>
  <c r="AA20" i="14"/>
  <c r="AQ175" i="15" s="1"/>
  <c r="Z19" i="14"/>
  <c r="AP174" i="15" s="1"/>
  <c r="AB3" i="14"/>
  <c r="AR158" i="15" s="1"/>
  <c r="Y17" i="14"/>
  <c r="AO172" i="15" s="1"/>
  <c r="X16" i="14"/>
  <c r="AN171" i="15" s="1"/>
  <c r="AD14" i="14"/>
  <c r="AT169" i="15" s="1"/>
  <c r="AC13" i="14"/>
  <c r="AS168" i="15" s="1"/>
  <c r="AB12" i="14"/>
  <c r="AR167" i="15" s="1"/>
  <c r="AA11" i="14"/>
  <c r="AQ166" i="15" s="1"/>
  <c r="Z10" i="14"/>
  <c r="AP165" i="15" s="1"/>
  <c r="AC5" i="14"/>
  <c r="AS160" i="15" s="1"/>
  <c r="AB4" i="14"/>
  <c r="AR159" i="15" s="1"/>
  <c r="AB19" i="14"/>
  <c r="AR174" i="15" s="1"/>
  <c r="Y33" i="14"/>
  <c r="AO188" i="15" s="1"/>
  <c r="X32" i="14"/>
  <c r="AN187" i="15" s="1"/>
  <c r="AD30" i="14"/>
  <c r="AT185" i="15" s="1"/>
  <c r="AC29" i="14"/>
  <c r="AS184" i="15" s="1"/>
  <c r="AB28" i="14"/>
  <c r="AR183" i="15" s="1"/>
  <c r="AA27" i="14"/>
  <c r="AQ182" i="15" s="1"/>
  <c r="Z26" i="14"/>
  <c r="AP181" i="15" s="1"/>
  <c r="AC21" i="14"/>
  <c r="AS176" i="15" s="1"/>
  <c r="AB20" i="14"/>
  <c r="AR175" i="15" s="1"/>
  <c r="Z3" i="14"/>
  <c r="AP158" i="15" s="1"/>
  <c r="AC3" i="14"/>
  <c r="AS158" i="15" s="1"/>
  <c r="Z17" i="14"/>
  <c r="AP172" i="15" s="1"/>
  <c r="Y16" i="14"/>
  <c r="AO171" i="15" s="1"/>
  <c r="X15" i="14"/>
  <c r="AN170" i="15" s="1"/>
  <c r="AD13" i="14"/>
  <c r="AT168" i="15" s="1"/>
  <c r="AC12" i="14"/>
  <c r="AS167" i="15" s="1"/>
  <c r="AB11" i="14"/>
  <c r="AR166" i="15" s="1"/>
  <c r="AA10" i="14"/>
  <c r="AQ165" i="15" s="1"/>
  <c r="AD5" i="14"/>
  <c r="AT160" i="15" s="1"/>
  <c r="AC4" i="14"/>
  <c r="AS159" i="15" s="1"/>
  <c r="AC19" i="14"/>
  <c r="AS174" i="15" s="1"/>
  <c r="Z33" i="14"/>
  <c r="AP188" i="15" s="1"/>
  <c r="Y32" i="14"/>
  <c r="AO187" i="15" s="1"/>
  <c r="X31" i="14"/>
  <c r="AN186" i="15" s="1"/>
  <c r="AD29" i="14"/>
  <c r="AT184" i="15" s="1"/>
  <c r="AC28" i="14"/>
  <c r="AS183" i="15" s="1"/>
  <c r="AB27" i="14"/>
  <c r="AR182" i="15" s="1"/>
  <c r="AA26" i="14"/>
  <c r="AQ181" i="15" s="1"/>
  <c r="AD21" i="14"/>
  <c r="AT176" i="15" s="1"/>
  <c r="AC20" i="14"/>
  <c r="AS175" i="15" s="1"/>
  <c r="AC35" i="14"/>
  <c r="AS190" i="15" s="1"/>
  <c r="AB43" i="14"/>
  <c r="AR198" i="15" s="1"/>
  <c r="AO253" i="15"/>
  <c r="AP253" i="15"/>
  <c r="AT253" i="15"/>
  <c r="AN237" i="15"/>
  <c r="AO237" i="15"/>
  <c r="AP237" i="15"/>
  <c r="AT237" i="15"/>
  <c r="AO205" i="15"/>
  <c r="AO189" i="15"/>
  <c r="AT173" i="15"/>
  <c r="AT189" i="15"/>
  <c r="AO173" i="15"/>
  <c r="AT211" i="15"/>
  <c r="AN173" i="15"/>
  <c r="AP221" i="15"/>
  <c r="AQ173" i="15"/>
  <c r="AP189" i="15"/>
  <c r="AP173" i="15"/>
  <c r="AP196" i="15"/>
  <c r="AT205" i="15"/>
  <c r="AD146" i="15"/>
  <c r="AE130" i="15"/>
  <c r="AG128" i="15"/>
  <c r="AG120" i="15"/>
  <c r="AD102" i="15"/>
  <c r="AH157" i="15"/>
  <c r="AI156" i="15"/>
  <c r="AD127" i="15"/>
  <c r="AJ112" i="15"/>
  <c r="AJ109" i="15"/>
  <c r="AG104" i="15"/>
  <c r="AF71" i="15"/>
  <c r="AF53" i="15"/>
  <c r="AE18" i="15"/>
  <c r="AI16" i="15"/>
  <c r="AE149" i="15"/>
  <c r="AG148" i="15"/>
  <c r="AH135" i="15"/>
  <c r="AE135" i="15"/>
  <c r="AF125" i="15"/>
  <c r="AH117" i="15"/>
  <c r="AI116" i="15"/>
  <c r="AD109" i="15"/>
  <c r="AG107" i="15"/>
  <c r="AD106" i="15"/>
  <c r="AD95" i="15"/>
  <c r="AH83" i="15"/>
  <c r="AJ81" i="15"/>
  <c r="AI66" i="15"/>
  <c r="AH61" i="15"/>
  <c r="AI60" i="15"/>
  <c r="AF59" i="15"/>
  <c r="AI42" i="15"/>
  <c r="AD38" i="15"/>
  <c r="AF24" i="15"/>
  <c r="J12" i="15"/>
  <c r="AD9" i="15"/>
  <c r="F9" i="15"/>
  <c r="J7" i="15"/>
  <c r="P7" i="15"/>
  <c r="AF133" i="15"/>
  <c r="AI149" i="15"/>
  <c r="AH146" i="15"/>
  <c r="AG144" i="15"/>
  <c r="AI140" i="15"/>
  <c r="AI135" i="15"/>
  <c r="AH125" i="15"/>
  <c r="AH101" i="15"/>
  <c r="AG94" i="15"/>
  <c r="AE86" i="15"/>
  <c r="AD73" i="15"/>
  <c r="AI71" i="15"/>
  <c r="AD57" i="15"/>
  <c r="AF56" i="15"/>
  <c r="AD50" i="15"/>
  <c r="AI44" i="15"/>
  <c r="AJ39" i="15"/>
  <c r="AI10" i="15"/>
  <c r="D10" i="15"/>
  <c r="AE157" i="15"/>
  <c r="AE152" i="15"/>
  <c r="AD147" i="15"/>
  <c r="AI146" i="15"/>
  <c r="AJ143" i="15"/>
  <c r="AF139" i="15"/>
  <c r="AD126" i="15"/>
  <c r="AJ111" i="15"/>
  <c r="AG110" i="15"/>
  <c r="AF107" i="15"/>
  <c r="AD94" i="15"/>
  <c r="AI92" i="15"/>
  <c r="AF91" i="15"/>
  <c r="AI74" i="15"/>
  <c r="AD70" i="15"/>
  <c r="AH53" i="15"/>
  <c r="AZ32" i="15"/>
  <c r="AD23" i="15"/>
  <c r="AH19" i="15"/>
  <c r="AD16" i="15"/>
  <c r="J10" i="15"/>
  <c r="J9" i="15"/>
  <c r="AE5" i="15"/>
  <c r="AI63" i="15"/>
  <c r="AI50" i="15"/>
  <c r="AH43" i="15"/>
  <c r="AF40" i="15"/>
  <c r="AG6" i="15"/>
  <c r="AF155" i="15"/>
  <c r="AH154" i="15"/>
  <c r="AH151" i="15"/>
  <c r="AH149" i="15"/>
  <c r="AI148" i="15"/>
  <c r="AF147" i="15"/>
  <c r="AH137" i="15"/>
  <c r="AG136" i="15"/>
  <c r="AE122" i="15"/>
  <c r="AD117" i="15"/>
  <c r="AI117" i="15"/>
  <c r="AG116" i="15"/>
  <c r="AJ115" i="15"/>
  <c r="AI114" i="15"/>
  <c r="AD110" i="15"/>
  <c r="AI100" i="15"/>
  <c r="AG96" i="15"/>
  <c r="AH85" i="15"/>
  <c r="AD61" i="15"/>
  <c r="AE46" i="15"/>
  <c r="AE39" i="15"/>
  <c r="AH25" i="15"/>
  <c r="BE32" i="15"/>
  <c r="AY32" i="15"/>
  <c r="AD15" i="15"/>
  <c r="D11" i="15"/>
  <c r="F6" i="15"/>
  <c r="AE150" i="15"/>
  <c r="AJ135" i="15"/>
  <c r="AE125" i="15"/>
  <c r="AI82" i="15"/>
  <c r="AD53" i="15"/>
  <c r="AF21" i="15"/>
  <c r="AG146" i="15"/>
  <c r="AI138" i="15"/>
  <c r="AI134" i="15"/>
  <c r="AI126" i="15"/>
  <c r="AD121" i="15"/>
  <c r="AI111" i="15"/>
  <c r="AE71" i="15"/>
  <c r="AD62" i="15"/>
  <c r="AH51" i="15"/>
  <c r="AJ49" i="15"/>
  <c r="AD28" i="15"/>
  <c r="AD24" i="15"/>
  <c r="AE144" i="15"/>
  <c r="AH143" i="15"/>
  <c r="AJ141" i="15"/>
  <c r="AJ137" i="15"/>
  <c r="AJ132" i="15"/>
  <c r="AH129" i="15"/>
  <c r="AF123" i="15"/>
  <c r="AH122" i="15"/>
  <c r="AH119" i="15"/>
  <c r="AD115" i="15"/>
  <c r="AG113" i="15"/>
  <c r="AD105" i="15"/>
  <c r="AG102" i="15"/>
  <c r="AI101" i="15"/>
  <c r="AG90" i="15"/>
  <c r="AE85" i="15"/>
  <c r="AH82" i="15"/>
  <c r="AJ79" i="15"/>
  <c r="AH71" i="15"/>
  <c r="AE54" i="15"/>
  <c r="AD41" i="15"/>
  <c r="AI39" i="15"/>
  <c r="AH27" i="15"/>
  <c r="AS260" i="15"/>
  <c r="AR259" i="15"/>
  <c r="AQ258" i="15"/>
  <c r="AP257" i="15"/>
  <c r="AS244" i="15"/>
  <c r="AR243" i="15"/>
  <c r="AQ242" i="15"/>
  <c r="AP241" i="15"/>
  <c r="AT244" i="15"/>
  <c r="AS243" i="15"/>
  <c r="AR242" i="15"/>
  <c r="AQ241" i="15"/>
  <c r="AO244" i="15"/>
  <c r="AN243" i="15"/>
  <c r="AT241" i="15"/>
  <c r="AS228" i="15"/>
  <c r="AR227" i="15"/>
  <c r="AP225" i="15"/>
  <c r="AQ226" i="15"/>
  <c r="AO180" i="15"/>
  <c r="AN179" i="15"/>
  <c r="AS180" i="15"/>
  <c r="AN164" i="15"/>
  <c r="AS161" i="15"/>
  <c r="AT162" i="15"/>
  <c r="AR179" i="15"/>
  <c r="AR195" i="15"/>
  <c r="AQ178" i="15"/>
  <c r="AQ194" i="15"/>
  <c r="AP177" i="15"/>
  <c r="AP193" i="15"/>
  <c r="AT164" i="15"/>
  <c r="AT180" i="15"/>
  <c r="AS163" i="15"/>
  <c r="AS179" i="15"/>
  <c r="AR162" i="15"/>
  <c r="AR178" i="15"/>
  <c r="AQ161" i="15"/>
  <c r="AQ177" i="15"/>
  <c r="AT163" i="15"/>
  <c r="AT195" i="15"/>
  <c r="AT179" i="15"/>
  <c r="AS162" i="15"/>
  <c r="AS178" i="15"/>
  <c r="AS194" i="15"/>
  <c r="AR161" i="15"/>
  <c r="AR177" i="15"/>
  <c r="AR193" i="15"/>
  <c r="AS195" i="15"/>
  <c r="AN193" i="15"/>
  <c r="AR210" i="15"/>
  <c r="AN242" i="15"/>
  <c r="AN228" i="15"/>
  <c r="AO228" i="15"/>
  <c r="AN227" i="15"/>
  <c r="AT225" i="15"/>
  <c r="AQ260" i="15"/>
  <c r="AP259" i="15"/>
  <c r="AO258" i="15"/>
  <c r="AN257" i="15"/>
  <c r="AQ196" i="15"/>
  <c r="AO193" i="15"/>
  <c r="AS242" i="15"/>
  <c r="AQ228" i="15"/>
  <c r="AO162" i="15"/>
  <c r="AQ179" i="15"/>
  <c r="AN180" i="15"/>
  <c r="AT178" i="15"/>
  <c r="AS177" i="15"/>
  <c r="AP228" i="15"/>
  <c r="AO227" i="15"/>
  <c r="AN226" i="15"/>
  <c r="AR260" i="15"/>
  <c r="AQ259" i="15"/>
  <c r="AP258" i="15"/>
  <c r="AO257" i="15"/>
  <c r="AR196" i="15"/>
  <c r="AQ193" i="15"/>
  <c r="AR211" i="15"/>
  <c r="AN259" i="15"/>
  <c r="AT242" i="15"/>
  <c r="AT196" i="15"/>
  <c r="AO243" i="15"/>
  <c r="AP163" i="15"/>
  <c r="AP194" i="15"/>
  <c r="AS225" i="15"/>
  <c r="AQ180" i="15"/>
  <c r="AP179" i="15"/>
  <c r="AO178" i="15"/>
  <c r="AN177" i="15"/>
  <c r="AR194" i="15"/>
  <c r="AS212" i="15"/>
  <c r="AQ209" i="15"/>
  <c r="AO260" i="15"/>
  <c r="AN244" i="15"/>
  <c r="AO226" i="15"/>
  <c r="AO177" i="15"/>
  <c r="AO196" i="15"/>
  <c r="AO212" i="15"/>
  <c r="AO164" i="15"/>
  <c r="AT209" i="15"/>
  <c r="AT193" i="15"/>
  <c r="AT161" i="15"/>
  <c r="AP209" i="15"/>
  <c r="AT228" i="15"/>
  <c r="AS227" i="15"/>
  <c r="AR226" i="15"/>
  <c r="AQ225" i="15"/>
  <c r="AT212" i="15"/>
  <c r="AR241" i="15"/>
  <c r="AT226" i="15"/>
  <c r="AT177" i="15"/>
  <c r="AN195" i="15"/>
  <c r="AN211" i="15"/>
  <c r="AN163" i="15"/>
  <c r="AS211" i="15"/>
  <c r="AN225" i="15"/>
  <c r="AT243" i="15"/>
  <c r="AS164" i="15"/>
  <c r="AR163" i="15"/>
  <c r="AQ162" i="15"/>
  <c r="AP161" i="15"/>
  <c r="AT227" i="15"/>
  <c r="AS226" i="15"/>
  <c r="AR225" i="15"/>
  <c r="AQ195" i="15"/>
  <c r="AQ210" i="15"/>
  <c r="AT257" i="15"/>
  <c r="AS241" i="15"/>
  <c r="AP227" i="15"/>
  <c r="AP178" i="15"/>
  <c r="AP180" i="15"/>
  <c r="AO179" i="15"/>
  <c r="AN178" i="15"/>
  <c r="AS196" i="15"/>
  <c r="AP164" i="15"/>
  <c r="AO163" i="15"/>
  <c r="AN162" i="15"/>
  <c r="AN196" i="15"/>
  <c r="AT194" i="15"/>
  <c r="AS193" i="15"/>
  <c r="AI131" i="15"/>
  <c r="AG131" i="15"/>
  <c r="AI99" i="15"/>
  <c r="AG99" i="15"/>
  <c r="AD98" i="15"/>
  <c r="AF98" i="15"/>
  <c r="AI98" i="15"/>
  <c r="AH98" i="15"/>
  <c r="AG98" i="15"/>
  <c r="AJ98" i="15"/>
  <c r="AI67" i="15"/>
  <c r="AG67" i="15"/>
  <c r="AG34" i="15"/>
  <c r="AE34" i="15"/>
  <c r="AH67" i="15"/>
  <c r="AJ67" i="15"/>
  <c r="AI28" i="15"/>
  <c r="AG28" i="15"/>
  <c r="AF28" i="15"/>
  <c r="AI155" i="15"/>
  <c r="AG155" i="15"/>
  <c r="AJ152" i="15"/>
  <c r="AI152" i="15"/>
  <c r="AH152" i="15"/>
  <c r="AD152" i="15"/>
  <c r="AG145" i="15"/>
  <c r="AF145" i="15"/>
  <c r="AE145" i="15"/>
  <c r="AI145" i="15"/>
  <c r="AH134" i="15"/>
  <c r="AG134" i="15"/>
  <c r="AF134" i="15"/>
  <c r="AJ134" i="15"/>
  <c r="AI123" i="15"/>
  <c r="AG123" i="15"/>
  <c r="AJ120" i="15"/>
  <c r="AI120" i="15"/>
  <c r="AH120" i="15"/>
  <c r="AD120" i="15"/>
  <c r="AH108" i="15"/>
  <c r="AF108" i="15"/>
  <c r="AE108" i="15"/>
  <c r="AD108" i="15"/>
  <c r="AI108" i="15"/>
  <c r="AJ69" i="15"/>
  <c r="AF69" i="15"/>
  <c r="AJ37" i="15"/>
  <c r="AF37" i="15"/>
  <c r="AF31" i="15"/>
  <c r="AD31" i="15"/>
  <c r="AH31" i="15"/>
  <c r="AG31" i="15"/>
  <c r="AI27" i="15"/>
  <c r="AD27" i="15"/>
  <c r="AH26" i="15"/>
  <c r="AF26" i="15"/>
  <c r="N9" i="15"/>
  <c r="N8" i="15"/>
  <c r="N12" i="15"/>
  <c r="N6" i="15"/>
  <c r="N7" i="15"/>
  <c r="N11" i="15"/>
  <c r="AF156" i="15"/>
  <c r="AE156" i="15"/>
  <c r="AD156" i="15"/>
  <c r="AH156" i="15"/>
  <c r="AE151" i="15"/>
  <c r="AD151" i="15"/>
  <c r="AF124" i="15"/>
  <c r="AE124" i="15"/>
  <c r="AD124" i="15"/>
  <c r="AH124" i="15"/>
  <c r="AE119" i="15"/>
  <c r="AD119" i="15"/>
  <c r="AH91" i="15"/>
  <c r="AE91" i="15"/>
  <c r="AD91" i="15"/>
  <c r="AI85" i="15"/>
  <c r="AG85" i="15"/>
  <c r="AE80" i="15"/>
  <c r="AF80" i="15"/>
  <c r="AJ64" i="15"/>
  <c r="AI64" i="15"/>
  <c r="AH64" i="15"/>
  <c r="AD64" i="15"/>
  <c r="AG64" i="15"/>
  <c r="AH59" i="15"/>
  <c r="AE59" i="15"/>
  <c r="AD59" i="15"/>
  <c r="AI53" i="15"/>
  <c r="AG53" i="15"/>
  <c r="AE48" i="15"/>
  <c r="AF48" i="15"/>
  <c r="AD33" i="15"/>
  <c r="AJ33" i="15"/>
  <c r="AF14" i="15"/>
  <c r="AE14" i="15"/>
  <c r="AD14" i="15"/>
  <c r="AH14" i="15"/>
  <c r="AJ14" i="15"/>
  <c r="AI14" i="15"/>
  <c r="AG152" i="15"/>
  <c r="AE100" i="15"/>
  <c r="AD5" i="15"/>
  <c r="AE155" i="15"/>
  <c r="AI154" i="15"/>
  <c r="AI151" i="15"/>
  <c r="AD141" i="15"/>
  <c r="AE141" i="15"/>
  <c r="AJ140" i="15"/>
  <c r="AD134" i="15"/>
  <c r="AG133" i="15"/>
  <c r="AG130" i="15"/>
  <c r="AF127" i="15"/>
  <c r="AE127" i="15"/>
  <c r="AE123" i="15"/>
  <c r="AI122" i="15"/>
  <c r="AE120" i="15"/>
  <c r="AI119" i="15"/>
  <c r="AH115" i="15"/>
  <c r="AG112" i="15"/>
  <c r="AD107" i="15"/>
  <c r="AH95" i="15"/>
  <c r="AF95" i="15"/>
  <c r="AJ91" i="15"/>
  <c r="AG88" i="15"/>
  <c r="AJ59" i="15"/>
  <c r="AG56" i="15"/>
  <c r="AH34" i="15"/>
  <c r="AH155" i="15"/>
  <c r="AF152" i="15"/>
  <c r="AJ151" i="15"/>
  <c r="AD145" i="15"/>
  <c r="AF141" i="15"/>
  <c r="AI141" i="15"/>
  <c r="AE138" i="15"/>
  <c r="AD138" i="15"/>
  <c r="AE134" i="15"/>
  <c r="AH133" i="15"/>
  <c r="AJ133" i="15"/>
  <c r="AD131" i="15"/>
  <c r="AH130" i="15"/>
  <c r="AH127" i="15"/>
  <c r="AH123" i="15"/>
  <c r="AF120" i="15"/>
  <c r="AJ119" i="15"/>
  <c r="AH112" i="15"/>
  <c r="AG109" i="15"/>
  <c r="AH109" i="15"/>
  <c r="AG108" i="15"/>
  <c r="AH107" i="15"/>
  <c r="AI107" i="15"/>
  <c r="AD99" i="15"/>
  <c r="AE96" i="15"/>
  <c r="AI95" i="15"/>
  <c r="AE88" i="15"/>
  <c r="AJ77" i="15"/>
  <c r="AJ76" i="15"/>
  <c r="AJ73" i="15"/>
  <c r="AH73" i="15"/>
  <c r="AD67" i="15"/>
  <c r="AE56" i="15"/>
  <c r="AJ45" i="15"/>
  <c r="AJ44" i="15"/>
  <c r="AJ41" i="15"/>
  <c r="AH41" i="15"/>
  <c r="AG36" i="15"/>
  <c r="AI34" i="15"/>
  <c r="AJ25" i="15"/>
  <c r="N10" i="15"/>
  <c r="AJ6" i="15"/>
  <c r="AI6" i="15"/>
  <c r="AH142" i="15"/>
  <c r="AG142" i="15"/>
  <c r="AF142" i="15"/>
  <c r="AJ142" i="15"/>
  <c r="AG121" i="15"/>
  <c r="AF121" i="15"/>
  <c r="AE121" i="15"/>
  <c r="AI121" i="15"/>
  <c r="AG103" i="15"/>
  <c r="AJ103" i="15"/>
  <c r="AI103" i="15"/>
  <c r="AD103" i="15"/>
  <c r="AH5" i="15"/>
  <c r="AG5" i="15"/>
  <c r="AF5" i="15"/>
  <c r="AJ5" i="15"/>
  <c r="AI5" i="15"/>
  <c r="AH118" i="15"/>
  <c r="AG118" i="15"/>
  <c r="AF118" i="15"/>
  <c r="AJ118" i="15"/>
  <c r="AH21" i="15"/>
  <c r="AE21" i="15"/>
  <c r="AD21" i="15"/>
  <c r="AJ8" i="15"/>
  <c r="AI8" i="15"/>
  <c r="AH8" i="15"/>
  <c r="AD8" i="15"/>
  <c r="AG8" i="15"/>
  <c r="AI7" i="15"/>
  <c r="AH7" i="15"/>
  <c r="AG7" i="15"/>
  <c r="AE7" i="15"/>
  <c r="AF140" i="15"/>
  <c r="AE140" i="15"/>
  <c r="AD140" i="15"/>
  <c r="AH140" i="15"/>
  <c r="AJ104" i="15"/>
  <c r="AI104" i="15"/>
  <c r="AH104" i="15"/>
  <c r="AD87" i="15"/>
  <c r="AF87" i="15"/>
  <c r="AI87" i="15"/>
  <c r="AH87" i="15"/>
  <c r="AD55" i="15"/>
  <c r="AF55" i="15"/>
  <c r="AI55" i="15"/>
  <c r="AH55" i="15"/>
  <c r="AI35" i="15"/>
  <c r="AG35" i="15"/>
  <c r="AF35" i="15"/>
  <c r="AE128" i="15"/>
  <c r="AH138" i="15"/>
  <c r="AH131" i="15"/>
  <c r="AF128" i="15"/>
  <c r="AG100" i="15"/>
  <c r="AE98" i="15"/>
  <c r="AF67" i="15"/>
  <c r="AD150" i="15"/>
  <c r="AH121" i="15"/>
  <c r="AF111" i="15"/>
  <c r="AF157" i="15"/>
  <c r="AI157" i="15"/>
  <c r="AE154" i="15"/>
  <c r="AD154" i="15"/>
  <c r="AJ153" i="15"/>
  <c r="AJ149" i="15"/>
  <c r="AH139" i="15"/>
  <c r="AF136" i="15"/>
  <c r="AD135" i="15"/>
  <c r="AI132" i="15"/>
  <c r="AD129" i="15"/>
  <c r="AI125" i="15"/>
  <c r="AD122" i="15"/>
  <c r="AJ121" i="15"/>
  <c r="AE118" i="15"/>
  <c r="AJ117" i="15"/>
  <c r="AD114" i="15"/>
  <c r="AH111" i="15"/>
  <c r="AH69" i="15"/>
  <c r="AH37" i="15"/>
  <c r="AJ26" i="15"/>
  <c r="AF8" i="15"/>
  <c r="AJ128" i="15"/>
  <c r="AI128" i="15"/>
  <c r="AH128" i="15"/>
  <c r="AD128" i="15"/>
  <c r="AF100" i="15"/>
  <c r="AH100" i="15"/>
  <c r="AJ100" i="15"/>
  <c r="AD100" i="15"/>
  <c r="AJ99" i="15"/>
  <c r="AH99" i="15"/>
  <c r="AH150" i="15"/>
  <c r="AG150" i="15"/>
  <c r="AF150" i="15"/>
  <c r="AJ150" i="15"/>
  <c r="AI139" i="15"/>
  <c r="AG139" i="15"/>
  <c r="AI105" i="15"/>
  <c r="AH105" i="15"/>
  <c r="AG105" i="15"/>
  <c r="AF105" i="15"/>
  <c r="AG97" i="15"/>
  <c r="AI97" i="15"/>
  <c r="AF97" i="15"/>
  <c r="AE97" i="15"/>
  <c r="AD97" i="15"/>
  <c r="AJ97" i="15"/>
  <c r="AH97" i="15"/>
  <c r="AF92" i="15"/>
  <c r="AE92" i="15"/>
  <c r="AD92" i="15"/>
  <c r="AH92" i="15"/>
  <c r="AJ92" i="15"/>
  <c r="AD65" i="15"/>
  <c r="AJ65" i="15"/>
  <c r="AF60" i="15"/>
  <c r="AE60" i="15"/>
  <c r="AD60" i="15"/>
  <c r="AH60" i="15"/>
  <c r="AJ60" i="15"/>
  <c r="AG57" i="15"/>
  <c r="AF57" i="15"/>
  <c r="AE57" i="15"/>
  <c r="AI57" i="15"/>
  <c r="AJ57" i="15"/>
  <c r="AH57" i="15"/>
  <c r="AI147" i="15"/>
  <c r="AG147" i="15"/>
  <c r="AJ144" i="15"/>
  <c r="AI144" i="15"/>
  <c r="AH144" i="15"/>
  <c r="AD144" i="15"/>
  <c r="AG137" i="15"/>
  <c r="AF137" i="15"/>
  <c r="AE137" i="15"/>
  <c r="AI137" i="15"/>
  <c r="AH126" i="15"/>
  <c r="AG126" i="15"/>
  <c r="AF126" i="15"/>
  <c r="AJ126" i="15"/>
  <c r="AJ102" i="15"/>
  <c r="AI102" i="15"/>
  <c r="AE102" i="15"/>
  <c r="AJ101" i="15"/>
  <c r="AF101" i="15"/>
  <c r="AF93" i="15"/>
  <c r="AD93" i="15"/>
  <c r="AH93" i="15"/>
  <c r="AG93" i="15"/>
  <c r="AG66" i="15"/>
  <c r="AE66" i="15"/>
  <c r="AG29" i="15"/>
  <c r="AF29" i="15"/>
  <c r="AE29" i="15"/>
  <c r="AI29" i="15"/>
  <c r="AJ29" i="15"/>
  <c r="AH29" i="15"/>
  <c r="AD29" i="15"/>
  <c r="AH13" i="15"/>
  <c r="AE13" i="15"/>
  <c r="AD13" i="15"/>
  <c r="AE67" i="15"/>
  <c r="AD153" i="15"/>
  <c r="AE142" i="15"/>
  <c r="AH141" i="15"/>
  <c r="AF131" i="15"/>
  <c r="AG143" i="15"/>
  <c r="AG132" i="15"/>
  <c r="AG117" i="15"/>
  <c r="AE111" i="15"/>
  <c r="AG157" i="15"/>
  <c r="AG154" i="15"/>
  <c r="AF151" i="15"/>
  <c r="AG151" i="15"/>
  <c r="AI150" i="15"/>
  <c r="AE147" i="15"/>
  <c r="AI143" i="15"/>
  <c r="AG140" i="15"/>
  <c r="AJ139" i="15"/>
  <c r="AD133" i="15"/>
  <c r="AE133" i="15"/>
  <c r="AG125" i="15"/>
  <c r="AG122" i="15"/>
  <c r="AF119" i="15"/>
  <c r="AG119" i="15"/>
  <c r="AI118" i="15"/>
  <c r="AE115" i="15"/>
  <c r="AS114" i="15"/>
  <c r="AE105" i="15"/>
  <c r="AH90" i="15"/>
  <c r="AD86" i="15"/>
  <c r="AG80" i="15"/>
  <c r="AE74" i="15"/>
  <c r="AD74" i="15"/>
  <c r="AH58" i="15"/>
  <c r="AD54" i="15"/>
  <c r="AG48" i="15"/>
  <c r="AE42" i="15"/>
  <c r="AD42" i="15"/>
  <c r="BA32" i="15"/>
  <c r="AG153" i="15"/>
  <c r="AF153" i="15"/>
  <c r="AE153" i="15"/>
  <c r="AI153" i="15"/>
  <c r="AI113" i="15"/>
  <c r="AJ113" i="15"/>
  <c r="AH113" i="15"/>
  <c r="AD113" i="15"/>
  <c r="AF32" i="15"/>
  <c r="AE32" i="15"/>
  <c r="AF132" i="15"/>
  <c r="AE132" i="15"/>
  <c r="AD132" i="15"/>
  <c r="AH132" i="15"/>
  <c r="AH78" i="15"/>
  <c r="AG78" i="15"/>
  <c r="AF78" i="15"/>
  <c r="AJ78" i="15"/>
  <c r="AI78" i="15"/>
  <c r="AH46" i="15"/>
  <c r="AG46" i="15"/>
  <c r="AF46" i="15"/>
  <c r="AJ46" i="15"/>
  <c r="AI46" i="15"/>
  <c r="AG20" i="15"/>
  <c r="AE20" i="15"/>
  <c r="AI20" i="15"/>
  <c r="AH20" i="15"/>
  <c r="AJ136" i="15"/>
  <c r="AI136" i="15"/>
  <c r="AH136" i="15"/>
  <c r="AD136" i="15"/>
  <c r="AG129" i="15"/>
  <c r="AF129" i="15"/>
  <c r="AE129" i="15"/>
  <c r="AI129" i="15"/>
  <c r="AG89" i="15"/>
  <c r="AF89" i="15"/>
  <c r="AE89" i="15"/>
  <c r="AI89" i="15"/>
  <c r="AJ89" i="15"/>
  <c r="AH89" i="15"/>
  <c r="AF148" i="15"/>
  <c r="AE148" i="15"/>
  <c r="AD148" i="15"/>
  <c r="AH148" i="15"/>
  <c r="AE143" i="15"/>
  <c r="AD143" i="15"/>
  <c r="AF116" i="15"/>
  <c r="AE116" i="15"/>
  <c r="AD116" i="15"/>
  <c r="AH116" i="15"/>
  <c r="AI115" i="15"/>
  <c r="AG115" i="15"/>
  <c r="AJ114" i="15"/>
  <c r="AH114" i="15"/>
  <c r="AF106" i="15"/>
  <c r="AH106" i="15"/>
  <c r="AG106" i="15"/>
  <c r="AE106" i="15"/>
  <c r="AJ106" i="15"/>
  <c r="AH94" i="15"/>
  <c r="AF94" i="15"/>
  <c r="AJ94" i="15"/>
  <c r="AI94" i="15"/>
  <c r="AI77" i="15"/>
  <c r="AD77" i="15"/>
  <c r="AF68" i="15"/>
  <c r="AE68" i="15"/>
  <c r="AD68" i="15"/>
  <c r="AH68" i="15"/>
  <c r="AJ68" i="15"/>
  <c r="AI68" i="15"/>
  <c r="AG68" i="15"/>
  <c r="AD63" i="15"/>
  <c r="AF63" i="15"/>
  <c r="AI45" i="15"/>
  <c r="AD45" i="15"/>
  <c r="AF22" i="15"/>
  <c r="AE22" i="15"/>
  <c r="AD22" i="15"/>
  <c r="AH22" i="15"/>
  <c r="AI22" i="15"/>
  <c r="AJ22" i="15"/>
  <c r="AJ18" i="15"/>
  <c r="AI18" i="15"/>
  <c r="AH18" i="15"/>
  <c r="AD18" i="15"/>
  <c r="AG18" i="15"/>
  <c r="AH17" i="15"/>
  <c r="AF17" i="15"/>
  <c r="AJ12" i="15"/>
  <c r="AI12" i="15"/>
  <c r="AH12" i="15"/>
  <c r="AD12" i="15"/>
  <c r="AG12" i="15"/>
  <c r="AI11" i="15"/>
  <c r="AH11" i="15"/>
  <c r="AE11" i="15"/>
  <c r="AG11" i="15"/>
  <c r="AJ127" i="15"/>
  <c r="AE113" i="15"/>
  <c r="AF103" i="15"/>
  <c r="AF99" i="15"/>
  <c r="AG149" i="15"/>
  <c r="AF143" i="15"/>
  <c r="AI142" i="15"/>
  <c r="AJ131" i="15"/>
  <c r="AD118" i="15"/>
  <c r="AF113" i="15"/>
  <c r="AH103" i="15"/>
  <c r="AE78" i="15"/>
  <c r="AJ157" i="15"/>
  <c r="AD155" i="15"/>
  <c r="AH147" i="15"/>
  <c r="AF144" i="15"/>
  <c r="AD137" i="15"/>
  <c r="AI133" i="15"/>
  <c r="AD130" i="15"/>
  <c r="AJ129" i="15"/>
  <c r="AE126" i="15"/>
  <c r="AJ125" i="15"/>
  <c r="AD123" i="15"/>
  <c r="AF115" i="15"/>
  <c r="AG114" i="15"/>
  <c r="AE112" i="15"/>
  <c r="AF112" i="15"/>
  <c r="AJ105" i="15"/>
  <c r="AF102" i="15"/>
  <c r="AI96" i="15"/>
  <c r="AH96" i="15"/>
  <c r="AG74" i="15"/>
  <c r="AG42" i="15"/>
  <c r="AJ32" i="15"/>
  <c r="AJ30" i="15"/>
  <c r="AF27" i="15"/>
  <c r="AF84" i="15"/>
  <c r="AE84" i="15"/>
  <c r="AD84" i="15"/>
  <c r="AH84" i="15"/>
  <c r="AF52" i="15"/>
  <c r="AE52" i="15"/>
  <c r="AD52" i="15"/>
  <c r="AH52" i="15"/>
  <c r="AI32" i="15"/>
  <c r="AG32" i="15"/>
  <c r="AJ23" i="15"/>
  <c r="AE23" i="15"/>
  <c r="AJ15" i="15"/>
  <c r="AE15" i="15"/>
  <c r="AH9" i="15"/>
  <c r="AG9" i="15"/>
  <c r="AF9" i="15"/>
  <c r="AJ9" i="15"/>
  <c r="AI91" i="15"/>
  <c r="AG91" i="15"/>
  <c r="AJ88" i="15"/>
  <c r="AI88" i="15"/>
  <c r="AH88" i="15"/>
  <c r="AD88" i="15"/>
  <c r="AG81" i="15"/>
  <c r="AF81" i="15"/>
  <c r="AE81" i="15"/>
  <c r="AI81" i="15"/>
  <c r="AH70" i="15"/>
  <c r="AG70" i="15"/>
  <c r="AF70" i="15"/>
  <c r="AJ70" i="15"/>
  <c r="AI59" i="15"/>
  <c r="AG59" i="15"/>
  <c r="AJ56" i="15"/>
  <c r="AI56" i="15"/>
  <c r="AH56" i="15"/>
  <c r="AD56" i="15"/>
  <c r="AG49" i="15"/>
  <c r="AF49" i="15"/>
  <c r="AE49" i="15"/>
  <c r="AI49" i="15"/>
  <c r="AH38" i="15"/>
  <c r="AG38" i="15"/>
  <c r="AF38" i="15"/>
  <c r="AJ38" i="15"/>
  <c r="AI21" i="15"/>
  <c r="AG21" i="15"/>
  <c r="AD79" i="15"/>
  <c r="AI69" i="15"/>
  <c r="AD66" i="15"/>
  <c r="AJ61" i="15"/>
  <c r="AD47" i="15"/>
  <c r="AI37" i="15"/>
  <c r="AD34" i="15"/>
  <c r="AD30" i="15"/>
  <c r="AE26" i="15"/>
  <c r="BC32" i="15"/>
  <c r="AE17" i="15"/>
  <c r="AI13" i="15"/>
  <c r="AF154" i="15"/>
  <c r="AF146" i="15"/>
  <c r="AF138" i="15"/>
  <c r="AG135" i="15"/>
  <c r="AF130" i="15"/>
  <c r="AG127" i="15"/>
  <c r="AF122" i="15"/>
  <c r="AE117" i="15"/>
  <c r="AF114" i="15"/>
  <c r="AD104" i="15"/>
  <c r="AI90" i="15"/>
  <c r="AG84" i="15"/>
  <c r="AJ83" i="15"/>
  <c r="AE77" i="15"/>
  <c r="AG69" i="15"/>
  <c r="AE63" i="15"/>
  <c r="AI58" i="15"/>
  <c r="AG52" i="15"/>
  <c r="AJ51" i="15"/>
  <c r="AE45" i="15"/>
  <c r="AG37" i="15"/>
  <c r="AH32" i="15"/>
  <c r="AJ31" i="15"/>
  <c r="AE27" i="15"/>
  <c r="AJ20" i="15"/>
  <c r="AG13" i="15"/>
  <c r="AE9" i="15"/>
  <c r="F7" i="15"/>
  <c r="F11" i="15"/>
  <c r="AH86" i="15"/>
  <c r="AG86" i="15"/>
  <c r="AF86" i="15"/>
  <c r="AJ86" i="15"/>
  <c r="AI75" i="15"/>
  <c r="AG75" i="15"/>
  <c r="AJ72" i="15"/>
  <c r="AI72" i="15"/>
  <c r="AH72" i="15"/>
  <c r="AD72" i="15"/>
  <c r="AG65" i="15"/>
  <c r="AF65" i="15"/>
  <c r="AE65" i="15"/>
  <c r="AI65" i="15"/>
  <c r="AH54" i="15"/>
  <c r="AG54" i="15"/>
  <c r="AF54" i="15"/>
  <c r="AJ54" i="15"/>
  <c r="AI43" i="15"/>
  <c r="AG43" i="15"/>
  <c r="AJ40" i="15"/>
  <c r="AI40" i="15"/>
  <c r="AH40" i="15"/>
  <c r="AD40" i="15"/>
  <c r="AG33" i="15"/>
  <c r="AF33" i="15"/>
  <c r="AE33" i="15"/>
  <c r="AI33" i="15"/>
  <c r="AH35" i="15"/>
  <c r="AH28" i="15"/>
  <c r="AJ154" i="15"/>
  <c r="AJ146" i="15"/>
  <c r="AJ138" i="15"/>
  <c r="AJ130" i="15"/>
  <c r="AJ122" i="15"/>
  <c r="AE109" i="15"/>
  <c r="AE107" i="15"/>
  <c r="AG82" i="15"/>
  <c r="AF79" i="15"/>
  <c r="AE79" i="15"/>
  <c r="AE75" i="15"/>
  <c r="AE72" i="15"/>
  <c r="AE61" i="15"/>
  <c r="AG50" i="15"/>
  <c r="AF47" i="15"/>
  <c r="AE47" i="15"/>
  <c r="AE43" i="15"/>
  <c r="AE40" i="15"/>
  <c r="AJ35" i="15"/>
  <c r="AF30" i="15"/>
  <c r="AE30" i="15"/>
  <c r="AJ28" i="15"/>
  <c r="BD32" i="15"/>
  <c r="AF23" i="15"/>
  <c r="AD19" i="15"/>
  <c r="AF15" i="15"/>
  <c r="AD11" i="15"/>
  <c r="AD7" i="15"/>
  <c r="AF36" i="15"/>
  <c r="AE36" i="15"/>
  <c r="AD36" i="15"/>
  <c r="AH36" i="15"/>
  <c r="AJ96" i="15"/>
  <c r="AD96" i="15"/>
  <c r="AF76" i="15"/>
  <c r="AE76" i="15"/>
  <c r="AD76" i="15"/>
  <c r="AH76" i="15"/>
  <c r="AF44" i="15"/>
  <c r="AE44" i="15"/>
  <c r="AD44" i="15"/>
  <c r="AH44" i="15"/>
  <c r="AG25" i="15"/>
  <c r="AF25" i="15"/>
  <c r="AE25" i="15"/>
  <c r="AI25" i="15"/>
  <c r="AI24" i="15"/>
  <c r="AG24" i="15"/>
  <c r="AH16" i="15"/>
  <c r="AG16" i="15"/>
  <c r="AF16" i="15"/>
  <c r="AJ16" i="15"/>
  <c r="AF10" i="15"/>
  <c r="AE10" i="15"/>
  <c r="AD10" i="15"/>
  <c r="AH10" i="15"/>
  <c r="AJ27" i="15"/>
  <c r="F8" i="15"/>
  <c r="AG111" i="15"/>
  <c r="AJ110" i="15"/>
  <c r="AE93" i="15"/>
  <c r="AO93" i="15" s="1"/>
  <c r="AE90" i="15"/>
  <c r="AD90" i="15"/>
  <c r="AJ85" i="15"/>
  <c r="AD83" i="15"/>
  <c r="AH79" i="15"/>
  <c r="AD71" i="15"/>
  <c r="AF61" i="15"/>
  <c r="AI61" i="15"/>
  <c r="AE58" i="15"/>
  <c r="AD58" i="15"/>
  <c r="AJ53" i="15"/>
  <c r="AD51" i="15"/>
  <c r="AH47" i="15"/>
  <c r="AD39" i="15"/>
  <c r="AI36" i="15"/>
  <c r="AE31" i="15"/>
  <c r="AH30" i="15"/>
  <c r="AE24" i="15"/>
  <c r="AG23" i="15"/>
  <c r="AI23" i="15"/>
  <c r="AG15" i="15"/>
  <c r="AI15" i="15"/>
  <c r="AG19" i="15"/>
  <c r="AF19" i="15"/>
  <c r="AE19" i="15"/>
  <c r="AI19" i="15"/>
  <c r="AE95" i="15"/>
  <c r="AG95" i="15"/>
  <c r="AI83" i="15"/>
  <c r="AG83" i="15"/>
  <c r="AJ80" i="15"/>
  <c r="AI80" i="15"/>
  <c r="AH80" i="15"/>
  <c r="AD80" i="15"/>
  <c r="AG73" i="15"/>
  <c r="AF73" i="15"/>
  <c r="AE73" i="15"/>
  <c r="AI73" i="15"/>
  <c r="AH62" i="15"/>
  <c r="AR66" i="15" s="1"/>
  <c r="AG62" i="15"/>
  <c r="AF62" i="15"/>
  <c r="AJ62" i="15"/>
  <c r="AI51" i="15"/>
  <c r="AG51" i="15"/>
  <c r="AJ48" i="15"/>
  <c r="AI48" i="15"/>
  <c r="AH48" i="15"/>
  <c r="AD48" i="15"/>
  <c r="AG41" i="15"/>
  <c r="AF41" i="15"/>
  <c r="AE41" i="15"/>
  <c r="AI41" i="15"/>
  <c r="AF6" i="15"/>
  <c r="AE6" i="15"/>
  <c r="AD6" i="15"/>
  <c r="AH6" i="15"/>
  <c r="F12" i="15"/>
  <c r="AD112" i="15"/>
  <c r="AD111" i="15"/>
  <c r="AE110" i="15"/>
  <c r="AF109" i="15"/>
  <c r="AE101" i="15"/>
  <c r="AF96" i="15"/>
  <c r="AI93" i="15"/>
  <c r="AE87" i="15"/>
  <c r="AI86" i="15"/>
  <c r="AE83" i="15"/>
  <c r="AI79" i="15"/>
  <c r="AG76" i="15"/>
  <c r="AJ75" i="15"/>
  <c r="AG72" i="15"/>
  <c r="AD69" i="15"/>
  <c r="AE69" i="15"/>
  <c r="AH65" i="15"/>
  <c r="AG61" i="15"/>
  <c r="AE55" i="15"/>
  <c r="AI54" i="15"/>
  <c r="AE51" i="15"/>
  <c r="AI47" i="15"/>
  <c r="AG44" i="15"/>
  <c r="AJ43" i="15"/>
  <c r="AG40" i="15"/>
  <c r="AD37" i="15"/>
  <c r="AE37" i="15"/>
  <c r="AJ36" i="15"/>
  <c r="AH33" i="15"/>
  <c r="AD32" i="15"/>
  <c r="AI31" i="15"/>
  <c r="AI30" i="15"/>
  <c r="AD25" i="15"/>
  <c r="AH24" i="15"/>
  <c r="BB32" i="15"/>
  <c r="AH23" i="15"/>
  <c r="AD20" i="15"/>
  <c r="AJ19" i="15"/>
  <c r="AE16" i="15"/>
  <c r="AH15" i="15"/>
  <c r="AJ11" i="15"/>
  <c r="AG10" i="15"/>
  <c r="AJ7" i="15"/>
  <c r="AF90" i="15"/>
  <c r="AG87" i="15"/>
  <c r="AF82" i="15"/>
  <c r="AP83" i="15" s="1"/>
  <c r="AG79" i="15"/>
  <c r="AF74" i="15"/>
  <c r="AG71" i="15"/>
  <c r="AF66" i="15"/>
  <c r="AG63" i="15"/>
  <c r="AF58" i="15"/>
  <c r="AG55" i="15"/>
  <c r="AF50" i="15"/>
  <c r="AG47" i="15"/>
  <c r="AF42" i="15"/>
  <c r="AG39" i="15"/>
  <c r="AF34" i="15"/>
  <c r="AG30" i="15"/>
  <c r="AG26" i="15"/>
  <c r="AF20" i="15"/>
  <c r="AG17" i="15"/>
  <c r="H12" i="15"/>
  <c r="AF11" i="15"/>
  <c r="L11" i="15"/>
  <c r="P10" i="15"/>
  <c r="D9" i="15"/>
  <c r="H8" i="15"/>
  <c r="AF7" i="15"/>
  <c r="L7" i="15"/>
  <c r="L13" i="15" s="1"/>
  <c r="P6" i="15"/>
  <c r="AJ90" i="15"/>
  <c r="AJ82" i="15"/>
  <c r="AJ74" i="15"/>
  <c r="AJ66" i="15"/>
  <c r="AJ58" i="15"/>
  <c r="AJ50" i="15"/>
  <c r="AJ42" i="15"/>
  <c r="AJ34" i="15"/>
  <c r="P12" i="15"/>
  <c r="H10" i="15"/>
  <c r="P8" i="15"/>
  <c r="D7" i="15"/>
  <c r="H6" i="15"/>
  <c r="AD26" i="15"/>
  <c r="AD17" i="15"/>
  <c r="D12" i="15"/>
  <c r="H11" i="15"/>
  <c r="L10" i="15"/>
  <c r="AP51" i="15" l="1"/>
  <c r="AN49" i="15"/>
  <c r="AR51" i="15"/>
  <c r="J13" i="15"/>
  <c r="AS17" i="15"/>
  <c r="AO12" i="15"/>
  <c r="AS117" i="15"/>
  <c r="AO150" i="15"/>
  <c r="AR53" i="15"/>
  <c r="AP107" i="15"/>
  <c r="AQ14" i="15"/>
  <c r="AS84" i="15"/>
  <c r="AO61" i="15"/>
  <c r="AT123" i="15"/>
  <c r="AO39" i="15"/>
  <c r="AP91" i="15"/>
  <c r="AS13" i="15"/>
  <c r="AO133" i="15"/>
  <c r="AP149" i="15"/>
  <c r="AR122" i="15"/>
  <c r="AO53" i="15"/>
  <c r="AN78" i="15"/>
  <c r="AQ138" i="15"/>
  <c r="F13" i="15"/>
  <c r="AN126" i="15"/>
  <c r="AQ148" i="15"/>
  <c r="AR139" i="15"/>
  <c r="AR75" i="15"/>
  <c r="AO146" i="15"/>
  <c r="AT63" i="15"/>
  <c r="AO149" i="15"/>
  <c r="AR83" i="15"/>
  <c r="AS105" i="15"/>
  <c r="AS116" i="15"/>
  <c r="AP43" i="15"/>
  <c r="AP110" i="15"/>
  <c r="AR74" i="15"/>
  <c r="AR77" i="15"/>
  <c r="AR42" i="15"/>
  <c r="AQ108" i="15"/>
  <c r="AP141" i="15"/>
  <c r="AT84" i="15"/>
  <c r="AQ156" i="15"/>
  <c r="AS144" i="15"/>
  <c r="AR76" i="15"/>
  <c r="AR145" i="15"/>
  <c r="AS21" i="15"/>
  <c r="AT93" i="15"/>
  <c r="AP93" i="15"/>
  <c r="AN65" i="15"/>
  <c r="AO8" i="15"/>
  <c r="AS140" i="15"/>
  <c r="AN109" i="15"/>
  <c r="AS32" i="15"/>
  <c r="AO139" i="15"/>
  <c r="AS128" i="15"/>
  <c r="AP42" i="15"/>
  <c r="AR80" i="15"/>
  <c r="AQ32" i="15"/>
  <c r="AN155" i="15"/>
  <c r="AQ122" i="15"/>
  <c r="AR150" i="15"/>
  <c r="AT95" i="15"/>
  <c r="AR54" i="15"/>
  <c r="AN79" i="15"/>
  <c r="AR38" i="15"/>
  <c r="AT24" i="15"/>
  <c r="AR96" i="15"/>
  <c r="AN123" i="15"/>
  <c r="AS136" i="15"/>
  <c r="AN41" i="15"/>
  <c r="AO147" i="15"/>
  <c r="AN55" i="15"/>
  <c r="AR140" i="15"/>
  <c r="AT118" i="15"/>
  <c r="AR5" i="15"/>
  <c r="AQ121" i="15"/>
  <c r="AS127" i="15"/>
  <c r="AQ152" i="15"/>
  <c r="AS85" i="15"/>
  <c r="AN27" i="15"/>
  <c r="AP69" i="15"/>
  <c r="AT152" i="15"/>
  <c r="AO34" i="15"/>
  <c r="AO38" i="15"/>
  <c r="AS9" i="15"/>
  <c r="AN38" i="15"/>
  <c r="AO29" i="15"/>
  <c r="AP57" i="15"/>
  <c r="AT99" i="15"/>
  <c r="AS59" i="15"/>
  <c r="AP84" i="15"/>
  <c r="AP75" i="15"/>
  <c r="AQ41" i="15"/>
  <c r="AS82" i="15"/>
  <c r="AO70" i="15"/>
  <c r="AS150" i="15"/>
  <c r="AP59" i="15"/>
  <c r="AN146" i="15"/>
  <c r="AP34" i="15"/>
  <c r="AR24" i="15"/>
  <c r="AN37" i="15"/>
  <c r="AN111" i="15"/>
  <c r="AO41" i="15"/>
  <c r="AS51" i="15"/>
  <c r="AQ73" i="15"/>
  <c r="AO95" i="15"/>
  <c r="AQ23" i="15"/>
  <c r="AP15" i="15"/>
  <c r="AT146" i="15"/>
  <c r="AR81" i="15"/>
  <c r="AR21" i="15"/>
  <c r="AQ6" i="15"/>
  <c r="AT45" i="15"/>
  <c r="AT147" i="15"/>
  <c r="AT33" i="15"/>
  <c r="AR59" i="15"/>
  <c r="AP156" i="15"/>
  <c r="AQ134" i="15"/>
  <c r="AR130" i="15"/>
  <c r="AO10" i="15"/>
  <c r="AN47" i="15"/>
  <c r="AP136" i="15"/>
  <c r="AP9" i="15"/>
  <c r="AR90" i="15"/>
  <c r="AO50" i="15"/>
  <c r="AS96" i="15"/>
  <c r="AS115" i="15"/>
  <c r="AP95" i="15"/>
  <c r="AQ10" i="15"/>
  <c r="AQ61" i="15"/>
  <c r="D13" i="15"/>
  <c r="AT7" i="15"/>
  <c r="AO55" i="15"/>
  <c r="AO110" i="15"/>
  <c r="AQ51" i="15"/>
  <c r="AQ95" i="15"/>
  <c r="AS23" i="15"/>
  <c r="AR47" i="15"/>
  <c r="AS110" i="15"/>
  <c r="AN18" i="15"/>
  <c r="AT94" i="15"/>
  <c r="AR114" i="15"/>
  <c r="AN143" i="15"/>
  <c r="AS89" i="15"/>
  <c r="AN136" i="15"/>
  <c r="AS46" i="15"/>
  <c r="AN113" i="15"/>
  <c r="AQ141" i="15"/>
  <c r="AP13" i="15"/>
  <c r="AN9" i="15"/>
  <c r="AP21" i="15"/>
  <c r="AO64" i="15"/>
  <c r="AR125" i="15"/>
  <c r="AO156" i="15"/>
  <c r="AO118" i="15"/>
  <c r="AN97" i="15"/>
  <c r="AQ81" i="15"/>
  <c r="AT131" i="15"/>
  <c r="AN86" i="15"/>
  <c r="AQ104" i="15"/>
  <c r="AO123" i="15"/>
  <c r="AT74" i="15"/>
  <c r="AP66" i="15"/>
  <c r="AO83" i="15"/>
  <c r="AT66" i="15"/>
  <c r="AR25" i="15"/>
  <c r="AT110" i="15"/>
  <c r="AT16" i="15"/>
  <c r="AP25" i="15"/>
  <c r="AO76" i="15"/>
  <c r="AN7" i="15"/>
  <c r="AT130" i="15"/>
  <c r="AT54" i="15"/>
  <c r="AN72" i="15"/>
  <c r="AQ86" i="15"/>
  <c r="AT31" i="15"/>
  <c r="AP122" i="15"/>
  <c r="AO17" i="15"/>
  <c r="AQ18" i="15"/>
  <c r="AS68" i="15"/>
  <c r="AP106" i="15"/>
  <c r="AP116" i="15"/>
  <c r="AP139" i="15"/>
  <c r="AQ147" i="15"/>
  <c r="AT10" i="15"/>
  <c r="AT77" i="15"/>
  <c r="AR109" i="15"/>
  <c r="AS70" i="15"/>
  <c r="AR52" i="15"/>
  <c r="AR50" i="15"/>
  <c r="AR78" i="15"/>
  <c r="AR82" i="15"/>
  <c r="AP30" i="15"/>
  <c r="AP33" i="15"/>
  <c r="AT68" i="15"/>
  <c r="AQ78" i="15"/>
  <c r="AS38" i="15"/>
  <c r="AP53" i="15"/>
  <c r="AP85" i="15"/>
  <c r="AP24" i="15"/>
  <c r="AR134" i="15"/>
  <c r="AS101" i="15"/>
  <c r="AN121" i="15"/>
  <c r="AO46" i="15"/>
  <c r="AT111" i="15"/>
  <c r="AQ30" i="15"/>
  <c r="AP73" i="15"/>
  <c r="AO25" i="15"/>
  <c r="AQ65" i="15"/>
  <c r="AO117" i="15"/>
  <c r="AQ59" i="15"/>
  <c r="AN61" i="15"/>
  <c r="AS94" i="15"/>
  <c r="AP78" i="15"/>
  <c r="AR99" i="15"/>
  <c r="AR146" i="15"/>
  <c r="AT90" i="15"/>
  <c r="AP11" i="15"/>
  <c r="AP74" i="15"/>
  <c r="AR15" i="15"/>
  <c r="AS30" i="15"/>
  <c r="AT43" i="15"/>
  <c r="AO69" i="15"/>
  <c r="AO87" i="15"/>
  <c r="AP62" i="15"/>
  <c r="AO19" i="15"/>
  <c r="AR30" i="15"/>
  <c r="AT53" i="15"/>
  <c r="AR79" i="15"/>
  <c r="AQ16" i="15"/>
  <c r="AR44" i="15"/>
  <c r="AN96" i="15"/>
  <c r="AO40" i="15"/>
  <c r="AO79" i="15"/>
  <c r="AN40" i="15"/>
  <c r="AQ54" i="15"/>
  <c r="AS72" i="15"/>
  <c r="AQ37" i="15"/>
  <c r="AT83" i="15"/>
  <c r="AP130" i="15"/>
  <c r="AT61" i="15"/>
  <c r="AQ49" i="15"/>
  <c r="AP70" i="15"/>
  <c r="AR88" i="15"/>
  <c r="AR9" i="15"/>
  <c r="AN52" i="15"/>
  <c r="AO18" i="15"/>
  <c r="AQ45" i="15"/>
  <c r="AT105" i="15"/>
  <c r="AT129" i="15"/>
  <c r="AR63" i="15"/>
  <c r="AN118" i="15"/>
  <c r="AS130" i="15"/>
  <c r="AR12" i="15"/>
  <c r="AS18" i="15"/>
  <c r="AN45" i="15"/>
  <c r="AN68" i="15"/>
  <c r="AR94" i="15"/>
  <c r="AQ115" i="15"/>
  <c r="AR148" i="15"/>
  <c r="AP89" i="15"/>
  <c r="AP46" i="15"/>
  <c r="AR132" i="15"/>
  <c r="AT113" i="15"/>
  <c r="AS16" i="15"/>
  <c r="AT47" i="15"/>
  <c r="AN74" i="15"/>
  <c r="AP151" i="15"/>
  <c r="AO111" i="15"/>
  <c r="AN75" i="15"/>
  <c r="AO13" i="15"/>
  <c r="AQ29" i="15"/>
  <c r="AT101" i="15"/>
  <c r="AS137" i="15"/>
  <c r="AT60" i="15"/>
  <c r="AR92" i="15"/>
  <c r="AP97" i="15"/>
  <c r="AS139" i="15"/>
  <c r="AT100" i="15"/>
  <c r="AP8" i="15"/>
  <c r="AR69" i="15"/>
  <c r="AN122" i="15"/>
  <c r="AT153" i="15"/>
  <c r="AP111" i="15"/>
  <c r="AN81" i="15"/>
  <c r="AS50" i="15"/>
  <c r="AP35" i="15"/>
  <c r="AS87" i="15"/>
  <c r="AO140" i="15"/>
  <c r="AR8" i="15"/>
  <c r="AQ118" i="15"/>
  <c r="AS103" i="15"/>
  <c r="AP142" i="15"/>
  <c r="AS34" i="15"/>
  <c r="AS95" i="15"/>
  <c r="AR112" i="15"/>
  <c r="AR133" i="15"/>
  <c r="AP152" i="15"/>
  <c r="AR34" i="15"/>
  <c r="AN53" i="15"/>
  <c r="AO82" i="15"/>
  <c r="AN107" i="15"/>
  <c r="AP127" i="15"/>
  <c r="AS151" i="15"/>
  <c r="AQ96" i="15"/>
  <c r="AO100" i="15"/>
  <c r="AT14" i="15"/>
  <c r="AO48" i="15"/>
  <c r="AR64" i="15"/>
  <c r="AO91" i="15"/>
  <c r="AN151" i="15"/>
  <c r="N13" i="15"/>
  <c r="AQ31" i="15"/>
  <c r="AS108" i="15"/>
  <c r="AT120" i="15"/>
  <c r="AO145" i="15"/>
  <c r="AS155" i="15"/>
  <c r="AQ67" i="15"/>
  <c r="AQ99" i="15"/>
  <c r="AQ102" i="15"/>
  <c r="AR129" i="15"/>
  <c r="AT115" i="15"/>
  <c r="AO157" i="15"/>
  <c r="AS134" i="15"/>
  <c r="AP147" i="15"/>
  <c r="AT143" i="15"/>
  <c r="AQ128" i="15"/>
  <c r="AO122" i="15"/>
  <c r="AS146" i="15"/>
  <c r="AS60" i="15"/>
  <c r="AP125" i="15"/>
  <c r="AR149" i="15"/>
  <c r="AO152" i="15"/>
  <c r="AT82" i="15"/>
  <c r="AQ39" i="15"/>
  <c r="AQ71" i="15"/>
  <c r="AT11" i="15"/>
  <c r="AN25" i="15"/>
  <c r="AQ40" i="15"/>
  <c r="AR65" i="15"/>
  <c r="AS86" i="15"/>
  <c r="AN112" i="15"/>
  <c r="AP41" i="15"/>
  <c r="AT62" i="15"/>
  <c r="AN80" i="15"/>
  <c r="AS19" i="15"/>
  <c r="AO24" i="15"/>
  <c r="AN51" i="15"/>
  <c r="AQ111" i="15"/>
  <c r="AP16" i="15"/>
  <c r="AQ25" i="15"/>
  <c r="AP76" i="15"/>
  <c r="AN11" i="15"/>
  <c r="AT35" i="15"/>
  <c r="AO75" i="15"/>
  <c r="AT138" i="15"/>
  <c r="AQ33" i="15"/>
  <c r="AP54" i="15"/>
  <c r="AR72" i="15"/>
  <c r="AR86" i="15"/>
  <c r="AR32" i="15"/>
  <c r="AO77" i="15"/>
  <c r="AQ127" i="15"/>
  <c r="AQ21" i="15"/>
  <c r="AP49" i="15"/>
  <c r="AT70" i="15"/>
  <c r="AN88" i="15"/>
  <c r="AQ9" i="15"/>
  <c r="AQ42" i="15"/>
  <c r="AP102" i="15"/>
  <c r="AO126" i="15"/>
  <c r="AT157" i="15"/>
  <c r="AP113" i="15"/>
  <c r="AN70" i="15"/>
  <c r="AN12" i="15"/>
  <c r="AR18" i="15"/>
  <c r="AP22" i="15"/>
  <c r="AR68" i="15"/>
  <c r="AP94" i="15"/>
  <c r="AT114" i="15"/>
  <c r="AO143" i="15"/>
  <c r="AO89" i="15"/>
  <c r="AR136" i="15"/>
  <c r="AT46" i="15"/>
  <c r="AR113" i="15"/>
  <c r="AP45" i="15"/>
  <c r="AN73" i="15"/>
  <c r="AO105" i="15"/>
  <c r="AQ125" i="15"/>
  <c r="AQ151" i="15"/>
  <c r="AN110" i="15"/>
  <c r="AN46" i="15"/>
  <c r="AN153" i="15"/>
  <c r="AN13" i="15"/>
  <c r="AP29" i="15"/>
  <c r="AP101" i="15"/>
  <c r="AR126" i="15"/>
  <c r="AT144" i="15"/>
  <c r="AQ57" i="15"/>
  <c r="AT92" i="15"/>
  <c r="AO97" i="15"/>
  <c r="AQ139" i="15"/>
  <c r="AN100" i="15"/>
  <c r="AS63" i="15"/>
  <c r="AT121" i="15"/>
  <c r="AT149" i="15"/>
  <c r="AP67" i="15"/>
  <c r="AR27" i="15"/>
  <c r="AR87" i="15"/>
  <c r="AN140" i="15"/>
  <c r="AN8" i="15"/>
  <c r="AP118" i="15"/>
  <c r="AN103" i="15"/>
  <c r="AT142" i="15"/>
  <c r="AT25" i="15"/>
  <c r="AO56" i="15"/>
  <c r="AO88" i="15"/>
  <c r="AQ109" i="15"/>
  <c r="AT133" i="15"/>
  <c r="AT151" i="15"/>
  <c r="AQ27" i="15"/>
  <c r="AN82" i="15"/>
  <c r="AR95" i="15"/>
  <c r="AO127" i="15"/>
  <c r="AS14" i="15"/>
  <c r="AP48" i="15"/>
  <c r="AN64" i="15"/>
  <c r="AN91" i="15"/>
  <c r="AP124" i="15"/>
  <c r="AS27" i="15"/>
  <c r="AT69" i="15"/>
  <c r="AS120" i="15"/>
  <c r="AS145" i="15"/>
  <c r="AQ155" i="15"/>
  <c r="AQ34" i="15"/>
  <c r="AN98" i="15"/>
  <c r="AQ101" i="15"/>
  <c r="AP123" i="15"/>
  <c r="AS156" i="15"/>
  <c r="AN147" i="15"/>
  <c r="AS126" i="15"/>
  <c r="AO125" i="15"/>
  <c r="AS100" i="15"/>
  <c r="AT124" i="15"/>
  <c r="AS124" i="15"/>
  <c r="AR117" i="15"/>
  <c r="AO136" i="15"/>
  <c r="AP32" i="15"/>
  <c r="AP40" i="15"/>
  <c r="AT125" i="15"/>
  <c r="AQ12" i="15"/>
  <c r="AO42" i="15"/>
  <c r="AN149" i="15"/>
  <c r="AQ126" i="15"/>
  <c r="AN131" i="15"/>
  <c r="AQ64" i="15"/>
  <c r="AT156" i="15"/>
  <c r="AQ120" i="15"/>
  <c r="AQ63" i="15"/>
  <c r="AS41" i="15"/>
  <c r="AP10" i="15"/>
  <c r="AO30" i="15"/>
  <c r="AS43" i="15"/>
  <c r="AO63" i="15"/>
  <c r="AS49" i="15"/>
  <c r="AO84" i="15"/>
  <c r="AR147" i="15"/>
  <c r="AQ129" i="15"/>
  <c r="AN93" i="15"/>
  <c r="AO57" i="15"/>
  <c r="AR105" i="15"/>
  <c r="AR131" i="15"/>
  <c r="AT104" i="15"/>
  <c r="AQ5" i="15"/>
  <c r="AO94" i="15"/>
  <c r="AO54" i="15"/>
  <c r="AN120" i="15"/>
  <c r="AR67" i="15"/>
  <c r="AQ90" i="15"/>
  <c r="AS106" i="15"/>
  <c r="AN89" i="15"/>
  <c r="H13" i="15"/>
  <c r="AP90" i="15"/>
  <c r="AS54" i="15"/>
  <c r="AP6" i="15"/>
  <c r="AS83" i="15"/>
  <c r="AO90" i="15"/>
  <c r="AQ50" i="15"/>
  <c r="AQ43" i="15"/>
  <c r="AT20" i="15"/>
  <c r="AP154" i="15"/>
  <c r="AS91" i="15"/>
  <c r="AT32" i="15"/>
  <c r="AP144" i="15"/>
  <c r="AT127" i="15"/>
  <c r="AR22" i="15"/>
  <c r="AS77" i="15"/>
  <c r="AR89" i="15"/>
  <c r="AT78" i="15"/>
  <c r="AR61" i="15"/>
  <c r="AS143" i="15"/>
  <c r="AN157" i="15"/>
  <c r="AT126" i="15"/>
  <c r="AP60" i="15"/>
  <c r="AN114" i="15"/>
  <c r="AP128" i="15"/>
  <c r="AS104" i="15"/>
  <c r="AP5" i="15"/>
  <c r="AT44" i="15"/>
  <c r="AR107" i="15"/>
  <c r="AP18" i="15"/>
  <c r="AS74" i="15"/>
  <c r="AT140" i="15"/>
  <c r="AN117" i="15"/>
  <c r="AO80" i="15"/>
  <c r="AP26" i="15"/>
  <c r="AR108" i="15"/>
  <c r="AT67" i="15"/>
  <c r="AN115" i="15"/>
  <c r="AP104" i="15"/>
  <c r="AT145" i="15"/>
  <c r="AN106" i="15"/>
  <c r="AN26" i="15"/>
  <c r="AT50" i="15"/>
  <c r="AP7" i="15"/>
  <c r="AP20" i="15"/>
  <c r="AQ55" i="15"/>
  <c r="AQ87" i="15"/>
  <c r="AN20" i="15"/>
  <c r="AR33" i="15"/>
  <c r="AO51" i="15"/>
  <c r="AT75" i="15"/>
  <c r="AO101" i="15"/>
  <c r="AO6" i="15"/>
  <c r="AS48" i="15"/>
  <c r="AS73" i="15"/>
  <c r="AQ83" i="15"/>
  <c r="AS15" i="15"/>
  <c r="AN39" i="15"/>
  <c r="AS61" i="15"/>
  <c r="AN90" i="15"/>
  <c r="AN10" i="15"/>
  <c r="AS24" i="15"/>
  <c r="AP44" i="15"/>
  <c r="AN36" i="15"/>
  <c r="AP47" i="15"/>
  <c r="AO107" i="15"/>
  <c r="AR35" i="15"/>
  <c r="AT40" i="15"/>
  <c r="AO65" i="15"/>
  <c r="AS75" i="15"/>
  <c r="AQ13" i="15"/>
  <c r="AQ52" i="15"/>
  <c r="AN104" i="15"/>
  <c r="AP146" i="15"/>
  <c r="AN34" i="15"/>
  <c r="AS69" i="15"/>
  <c r="AQ38" i="15"/>
  <c r="AS56" i="15"/>
  <c r="AS81" i="15"/>
  <c r="AQ91" i="15"/>
  <c r="AO23" i="15"/>
  <c r="AR84" i="15"/>
  <c r="AT30" i="15"/>
  <c r="AQ74" i="15"/>
  <c r="AQ114" i="15"/>
  <c r="AN137" i="15"/>
  <c r="AQ92" i="15"/>
  <c r="AP143" i="15"/>
  <c r="AO113" i="15"/>
  <c r="AO11" i="15"/>
  <c r="AP17" i="15"/>
  <c r="AS22" i="15"/>
  <c r="AN63" i="15"/>
  <c r="AN77" i="15"/>
  <c r="AQ106" i="15"/>
  <c r="AN116" i="15"/>
  <c r="AP148" i="15"/>
  <c r="AO129" i="15"/>
  <c r="AS20" i="15"/>
  <c r="AS78" i="15"/>
  <c r="AP132" i="15"/>
  <c r="AO153" i="15"/>
  <c r="AR58" i="15"/>
  <c r="AT79" i="15"/>
  <c r="AS118" i="15"/>
  <c r="AQ140" i="15"/>
  <c r="AT39" i="15"/>
  <c r="AQ143" i="15"/>
  <c r="AP131" i="15"/>
  <c r="AO67" i="15"/>
  <c r="AR29" i="15"/>
  <c r="AQ93" i="15"/>
  <c r="AT102" i="15"/>
  <c r="AQ137" i="15"/>
  <c r="AT57" i="15"/>
  <c r="AO60" i="15"/>
  <c r="AP92" i="15"/>
  <c r="AP105" i="15"/>
  <c r="AQ150" i="15"/>
  <c r="AN128" i="15"/>
  <c r="AO35" i="15"/>
  <c r="AR111" i="15"/>
  <c r="AS132" i="15"/>
  <c r="AS157" i="15"/>
  <c r="AN35" i="15"/>
  <c r="AN150" i="15"/>
  <c r="AN101" i="15"/>
  <c r="AT107" i="15"/>
  <c r="AR55" i="15"/>
  <c r="AR104" i="15"/>
  <c r="AQ7" i="15"/>
  <c r="AN21" i="15"/>
  <c r="AT5" i="15"/>
  <c r="AS121" i="15"/>
  <c r="AS6" i="15"/>
  <c r="AT41" i="15"/>
  <c r="AT73" i="15"/>
  <c r="AS107" i="15"/>
  <c r="AR123" i="15"/>
  <c r="AO138" i="15"/>
  <c r="AP12" i="15"/>
  <c r="AR71" i="15"/>
  <c r="AQ88" i="15"/>
  <c r="AS119" i="15"/>
  <c r="AN134" i="15"/>
  <c r="AS149" i="15"/>
  <c r="AT112" i="15"/>
  <c r="AO14" i="15"/>
  <c r="AN59" i="15"/>
  <c r="AP80" i="15"/>
  <c r="AO119" i="15"/>
  <c r="AN156" i="15"/>
  <c r="AP31" i="15"/>
  <c r="AP108" i="15"/>
  <c r="AT134" i="15"/>
  <c r="AN152" i="15"/>
  <c r="AS28" i="15"/>
  <c r="AQ98" i="15"/>
  <c r="AS131" i="15"/>
  <c r="AQ113" i="15"/>
  <c r="AN139" i="15"/>
  <c r="AR151" i="15"/>
  <c r="AR157" i="15"/>
  <c r="AS112" i="15"/>
  <c r="AN102" i="15"/>
  <c r="AT135" i="15"/>
  <c r="AT148" i="15"/>
  <c r="AS71" i="15"/>
  <c r="AQ144" i="15"/>
  <c r="AO99" i="15"/>
  <c r="AR153" i="15"/>
  <c r="AP68" i="15"/>
  <c r="AP72" i="15"/>
  <c r="AR138" i="15"/>
  <c r="AQ8" i="15"/>
  <c r="AN141" i="15"/>
  <c r="AN33" i="15"/>
  <c r="AS92" i="15"/>
  <c r="AT116" i="15"/>
  <c r="AS79" i="15"/>
  <c r="AP36" i="15"/>
  <c r="AO33" i="15"/>
  <c r="AO27" i="15"/>
  <c r="AT9" i="15"/>
  <c r="AS11" i="15"/>
  <c r="AT89" i="15"/>
  <c r="AQ153" i="15"/>
  <c r="AP119" i="15"/>
  <c r="AO142" i="15"/>
  <c r="AP126" i="15"/>
  <c r="AT65" i="15"/>
  <c r="AS44" i="15"/>
  <c r="AO28" i="15"/>
  <c r="AO128" i="15"/>
  <c r="AS7" i="15"/>
  <c r="AP121" i="15"/>
  <c r="AN23" i="15"/>
  <c r="AS122" i="15"/>
  <c r="AN15" i="15"/>
  <c r="AN124" i="15"/>
  <c r="AT37" i="15"/>
  <c r="AS152" i="15"/>
  <c r="AR119" i="15"/>
  <c r="AQ116" i="15"/>
  <c r="AP117" i="15"/>
  <c r="AR101" i="15"/>
  <c r="AT58" i="15"/>
  <c r="AP58" i="15"/>
  <c r="AT36" i="15"/>
  <c r="AP109" i="15"/>
  <c r="AO73" i="15"/>
  <c r="AP61" i="15"/>
  <c r="AS25" i="15"/>
  <c r="AT28" i="15"/>
  <c r="AS33" i="15"/>
  <c r="AT86" i="15"/>
  <c r="AP114" i="15"/>
  <c r="AO81" i="15"/>
  <c r="AN84" i="15"/>
  <c r="AP115" i="15"/>
  <c r="AQ149" i="15"/>
  <c r="AR17" i="15"/>
  <c r="AR106" i="15"/>
  <c r="AO20" i="15"/>
  <c r="AP153" i="15"/>
  <c r="AQ119" i="15"/>
  <c r="AT52" i="15"/>
  <c r="AT29" i="15"/>
  <c r="AN144" i="15"/>
  <c r="AQ105" i="15"/>
  <c r="AR37" i="15"/>
  <c r="AP157" i="15"/>
  <c r="AR19" i="15"/>
  <c r="AS55" i="15"/>
  <c r="AO21" i="15"/>
  <c r="AT6" i="15"/>
  <c r="AR127" i="15"/>
  <c r="AT91" i="15"/>
  <c r="AN5" i="15"/>
  <c r="AO59" i="15"/>
  <c r="AR124" i="15"/>
  <c r="AP37" i="15"/>
  <c r="AR152" i="15"/>
  <c r="AS39" i="15"/>
  <c r="AR102" i="15"/>
  <c r="AT109" i="15"/>
  <c r="AS109" i="15"/>
  <c r="AQ94" i="15"/>
  <c r="AO5" i="15"/>
  <c r="AN17" i="15"/>
  <c r="AT42" i="15"/>
  <c r="AQ17" i="15"/>
  <c r="AP50" i="15"/>
  <c r="AP82" i="15"/>
  <c r="AT19" i="15"/>
  <c r="AN32" i="15"/>
  <c r="AS47" i="15"/>
  <c r="AQ72" i="15"/>
  <c r="AP96" i="15"/>
  <c r="AN6" i="15"/>
  <c r="AR48" i="15"/>
  <c r="AR62" i="15"/>
  <c r="AT80" i="15"/>
  <c r="AQ19" i="15"/>
  <c r="AS36" i="15"/>
  <c r="AO58" i="15"/>
  <c r="AT85" i="15"/>
  <c r="AR10" i="15"/>
  <c r="AQ24" i="15"/>
  <c r="AO44" i="15"/>
  <c r="AR36" i="15"/>
  <c r="AP23" i="15"/>
  <c r="AO47" i="15"/>
  <c r="AQ82" i="15"/>
  <c r="AR28" i="15"/>
  <c r="AS40" i="15"/>
  <c r="AS65" i="15"/>
  <c r="AQ75" i="15"/>
  <c r="AO9" i="15"/>
  <c r="AT51" i="15"/>
  <c r="AS90" i="15"/>
  <c r="AP138" i="15"/>
  <c r="AN30" i="15"/>
  <c r="AN66" i="15"/>
  <c r="AP38" i="15"/>
  <c r="AR56" i="15"/>
  <c r="AR70" i="15"/>
  <c r="AT88" i="15"/>
  <c r="AT15" i="15"/>
  <c r="AP52" i="15"/>
  <c r="AP27" i="15"/>
  <c r="AP71" i="15"/>
  <c r="AO112" i="15"/>
  <c r="AS133" i="15"/>
  <c r="AO78" i="15"/>
  <c r="AS142" i="15"/>
  <c r="AP103" i="15"/>
  <c r="AQ11" i="15"/>
  <c r="AT12" i="15"/>
  <c r="AT22" i="15"/>
  <c r="AP63" i="15"/>
  <c r="AO106" i="15"/>
  <c r="AR116" i="15"/>
  <c r="AO148" i="15"/>
  <c r="AS129" i="15"/>
  <c r="AR20" i="15"/>
  <c r="AR46" i="15"/>
  <c r="AO132" i="15"/>
  <c r="AS153" i="15"/>
  <c r="AN24" i="15"/>
  <c r="AN54" i="15"/>
  <c r="AP77" i="15"/>
  <c r="AO115" i="15"/>
  <c r="AT139" i="15"/>
  <c r="AQ157" i="15"/>
  <c r="AQ132" i="15"/>
  <c r="AN95" i="15"/>
  <c r="AN29" i="15"/>
  <c r="AQ66" i="15"/>
  <c r="AS102" i="15"/>
  <c r="AP137" i="15"/>
  <c r="AR57" i="15"/>
  <c r="AN60" i="15"/>
  <c r="AO92" i="15"/>
  <c r="AQ97" i="15"/>
  <c r="AP150" i="15"/>
  <c r="AP100" i="15"/>
  <c r="AT26" i="15"/>
  <c r="AR85" i="15"/>
  <c r="AN129" i="15"/>
  <c r="AO154" i="15"/>
  <c r="AS26" i="15"/>
  <c r="AN125" i="15"/>
  <c r="AQ100" i="15"/>
  <c r="AT87" i="15"/>
  <c r="AS35" i="15"/>
  <c r="AN87" i="15"/>
  <c r="AO7" i="15"/>
  <c r="AT8" i="15"/>
  <c r="AS5" i="15"/>
  <c r="AQ103" i="15"/>
  <c r="AR142" i="15"/>
  <c r="AR41" i="15"/>
  <c r="AR73" i="15"/>
  <c r="AN99" i="15"/>
  <c r="AP120" i="15"/>
  <c r="AN138" i="15"/>
  <c r="AS10" i="15"/>
  <c r="AS42" i="15"/>
  <c r="AT59" i="15"/>
  <c r="AN85" i="15"/>
  <c r="AR115" i="15"/>
  <c r="AQ133" i="15"/>
  <c r="AO155" i="15"/>
  <c r="AT141" i="15"/>
  <c r="AQ110" i="15"/>
  <c r="AN14" i="15"/>
  <c r="AS53" i="15"/>
  <c r="AT64" i="15"/>
  <c r="AN119" i="15"/>
  <c r="AR156" i="15"/>
  <c r="AN31" i="15"/>
  <c r="AO108" i="15"/>
  <c r="AS123" i="15"/>
  <c r="AQ145" i="15"/>
  <c r="AQ28" i="15"/>
  <c r="AT98" i="15"/>
  <c r="AQ131" i="15"/>
  <c r="AN105" i="15"/>
  <c r="AT137" i="15"/>
  <c r="AS148" i="15"/>
  <c r="AN62" i="15"/>
  <c r="AQ146" i="15"/>
  <c r="AO104" i="15"/>
  <c r="AP133" i="15"/>
  <c r="AR137" i="15"/>
  <c r="AN57" i="15"/>
  <c r="AT81" i="15"/>
  <c r="AR135" i="15"/>
  <c r="AR110" i="15"/>
  <c r="AO72" i="15"/>
  <c r="AQ69" i="15"/>
  <c r="AO49" i="15"/>
  <c r="AP39" i="15"/>
  <c r="AS52" i="15"/>
  <c r="AO22" i="15"/>
  <c r="AT128" i="15"/>
  <c r="AN145" i="15"/>
  <c r="AT55" i="15"/>
  <c r="AO124" i="15"/>
  <c r="AR120" i="15"/>
  <c r="AP98" i="15"/>
  <c r="AT108" i="15"/>
  <c r="AO37" i="15"/>
  <c r="AN71" i="15"/>
  <c r="AN76" i="15"/>
  <c r="AT122" i="15"/>
  <c r="AP86" i="15"/>
  <c r="AP81" i="15"/>
  <c r="AT21" i="15"/>
  <c r="AN22" i="15"/>
  <c r="AQ20" i="15"/>
  <c r="AN42" i="15"/>
  <c r="AS62" i="15"/>
  <c r="AS29" i="15"/>
  <c r="AR144" i="15"/>
  <c r="AT97" i="15"/>
  <c r="AT117" i="15"/>
  <c r="AQ60" i="15"/>
  <c r="AP55" i="15"/>
  <c r="AN50" i="15"/>
  <c r="AO141" i="15"/>
  <c r="AP135" i="15"/>
  <c r="AQ85" i="15"/>
  <c r="AR26" i="15"/>
  <c r="AS98" i="15"/>
  <c r="AO144" i="15"/>
  <c r="AS111" i="15"/>
  <c r="AN94" i="15"/>
  <c r="AQ26" i="15"/>
  <c r="AR23" i="15"/>
  <c r="AQ76" i="15"/>
  <c r="AT48" i="15"/>
  <c r="AQ15" i="15"/>
  <c r="AR43" i="15"/>
  <c r="AO36" i="15"/>
  <c r="AO109" i="15"/>
  <c r="AP65" i="15"/>
  <c r="AS58" i="15"/>
  <c r="AS37" i="15"/>
  <c r="AT56" i="15"/>
  <c r="AT23" i="15"/>
  <c r="AQ77" i="15"/>
  <c r="AR103" i="15"/>
  <c r="AR11" i="15"/>
  <c r="AQ68" i="15"/>
  <c r="AO116" i="15"/>
  <c r="AP129" i="15"/>
  <c r="AO32" i="15"/>
  <c r="AQ80" i="15"/>
  <c r="AR141" i="15"/>
  <c r="AR93" i="15"/>
  <c r="AS57" i="15"/>
  <c r="AR97" i="15"/>
  <c r="AR128" i="15"/>
  <c r="AN135" i="15"/>
  <c r="AR49" i="15"/>
  <c r="AQ124" i="15"/>
  <c r="AR7" i="15"/>
  <c r="AO121" i="15"/>
  <c r="AT76" i="15"/>
  <c r="AS141" i="15"/>
  <c r="AR45" i="15"/>
  <c r="AO120" i="15"/>
  <c r="AN43" i="15"/>
  <c r="AP14" i="15"/>
  <c r="AP134" i="15"/>
  <c r="AR98" i="15"/>
  <c r="AR143" i="15"/>
  <c r="AN16" i="15"/>
  <c r="AR154" i="15"/>
  <c r="AN142" i="15"/>
  <c r="AT34" i="15"/>
  <c r="P13" i="15"/>
  <c r="AQ47" i="15"/>
  <c r="AQ79" i="15"/>
  <c r="AO16" i="15"/>
  <c r="AS31" i="15"/>
  <c r="AQ44" i="15"/>
  <c r="AN69" i="15"/>
  <c r="AS93" i="15"/>
  <c r="AR6" i="15"/>
  <c r="AN48" i="15"/>
  <c r="AQ62" i="15"/>
  <c r="AS80" i="15"/>
  <c r="AP19" i="15"/>
  <c r="AO31" i="15"/>
  <c r="AN58" i="15"/>
  <c r="AN83" i="15"/>
  <c r="AT27" i="15"/>
  <c r="AR16" i="15"/>
  <c r="AN44" i="15"/>
  <c r="AT96" i="15"/>
  <c r="AN19" i="15"/>
  <c r="AO43" i="15"/>
  <c r="AP79" i="15"/>
  <c r="AT154" i="15"/>
  <c r="AR40" i="15"/>
  <c r="AT72" i="15"/>
  <c r="AO45" i="15"/>
  <c r="AQ84" i="15"/>
  <c r="AQ135" i="15"/>
  <c r="AO26" i="15"/>
  <c r="AO62" i="15"/>
  <c r="AT38" i="15"/>
  <c r="AN56" i="15"/>
  <c r="AQ70" i="15"/>
  <c r="AS88" i="15"/>
  <c r="AO15" i="15"/>
  <c r="AO52" i="15"/>
  <c r="AQ22" i="15"/>
  <c r="AO71" i="15"/>
  <c r="AP112" i="15"/>
  <c r="AN130" i="15"/>
  <c r="AT71" i="15"/>
  <c r="AP99" i="15"/>
  <c r="AT155" i="15"/>
  <c r="AS12" i="15"/>
  <c r="AT18" i="15"/>
  <c r="AS45" i="15"/>
  <c r="AO68" i="15"/>
  <c r="AT106" i="15"/>
  <c r="AN148" i="15"/>
  <c r="AQ89" i="15"/>
  <c r="AT136" i="15"/>
  <c r="AQ46" i="15"/>
  <c r="AN132" i="15"/>
  <c r="AS113" i="15"/>
  <c r="AQ48" i="15"/>
  <c r="AO74" i="15"/>
  <c r="AO114" i="15"/>
  <c r="AN133" i="15"/>
  <c r="AQ154" i="15"/>
  <c r="AQ117" i="15"/>
  <c r="AO86" i="15"/>
  <c r="AN28" i="15"/>
  <c r="AR13" i="15"/>
  <c r="AO66" i="15"/>
  <c r="AO102" i="15"/>
  <c r="AO137" i="15"/>
  <c r="AS147" i="15"/>
  <c r="AR60" i="15"/>
  <c r="AN92" i="15"/>
  <c r="AS97" i="15"/>
  <c r="AT150" i="15"/>
  <c r="AR100" i="15"/>
  <c r="AT13" i="15"/>
  <c r="AS76" i="15"/>
  <c r="AS125" i="15"/>
  <c r="AN154" i="15"/>
  <c r="AT17" i="15"/>
  <c r="AR121" i="15"/>
  <c r="AO98" i="15"/>
  <c r="AP64" i="15"/>
  <c r="AQ35" i="15"/>
  <c r="AP87" i="15"/>
  <c r="AP140" i="15"/>
  <c r="AS8" i="15"/>
  <c r="AR118" i="15"/>
  <c r="AT103" i="15"/>
  <c r="AQ142" i="15"/>
  <c r="AQ36" i="15"/>
  <c r="AN67" i="15"/>
  <c r="AO96" i="15"/>
  <c r="AT119" i="15"/>
  <c r="AO134" i="15"/>
  <c r="AR155" i="15"/>
  <c r="AR39" i="15"/>
  <c r="AQ56" i="15"/>
  <c r="AO85" i="15"/>
  <c r="AQ112" i="15"/>
  <c r="AQ130" i="15"/>
  <c r="AS154" i="15"/>
  <c r="AN127" i="15"/>
  <c r="AQ107" i="15"/>
  <c r="AR14" i="15"/>
  <c r="AQ53" i="15"/>
  <c r="AS64" i="15"/>
  <c r="AR91" i="15"/>
  <c r="AO151" i="15"/>
  <c r="AR31" i="15"/>
  <c r="AN108" i="15"/>
  <c r="AQ123" i="15"/>
  <c r="AP145" i="15"/>
  <c r="AP28" i="15"/>
  <c r="AS67" i="15"/>
  <c r="AS99" i="15"/>
  <c r="AO103" i="15"/>
  <c r="AT132" i="15"/>
  <c r="AQ136" i="15"/>
  <c r="AT49" i="15"/>
  <c r="AS138" i="15"/>
  <c r="AP155" i="15"/>
  <c r="AQ58" i="15"/>
  <c r="AO130" i="15"/>
  <c r="AO131" i="15"/>
  <c r="AP56" i="15"/>
  <c r="AS135" i="15"/>
  <c r="AS66" i="15"/>
  <c r="AO135" i="15"/>
  <c r="AP88" i="15"/>
  <c r="C25" i="8" l="1"/>
  <c r="D32" i="8" s="1"/>
  <c r="D69" i="12" l="1"/>
  <c r="E69" i="12"/>
  <c r="F69" i="12"/>
  <c r="G69" i="12"/>
  <c r="H69" i="12"/>
  <c r="I69" i="12"/>
  <c r="D70" i="12"/>
  <c r="E70" i="12"/>
  <c r="F70" i="12"/>
  <c r="G70" i="12"/>
  <c r="H70" i="12"/>
  <c r="I70" i="12"/>
  <c r="D71" i="12"/>
  <c r="E71" i="12"/>
  <c r="F71" i="12"/>
  <c r="G71" i="12"/>
  <c r="H71" i="12"/>
  <c r="I71" i="12"/>
  <c r="D72" i="12"/>
  <c r="E72" i="12"/>
  <c r="F72" i="12"/>
  <c r="G72" i="12"/>
  <c r="H72" i="12"/>
  <c r="I72" i="12"/>
  <c r="D73" i="12"/>
  <c r="E73" i="12"/>
  <c r="F73" i="12"/>
  <c r="G73" i="12"/>
  <c r="H73" i="12"/>
  <c r="I73" i="12"/>
  <c r="D74" i="12"/>
  <c r="E74" i="12"/>
  <c r="F74" i="12"/>
  <c r="G74" i="12"/>
  <c r="H74" i="12"/>
  <c r="I74" i="12"/>
  <c r="D75" i="12"/>
  <c r="E75" i="12"/>
  <c r="F75" i="12"/>
  <c r="G75" i="12"/>
  <c r="H75" i="12"/>
  <c r="I75" i="12"/>
  <c r="D76" i="12"/>
  <c r="E76" i="12"/>
  <c r="F76" i="12"/>
  <c r="G76" i="12"/>
  <c r="H76" i="12"/>
  <c r="I76" i="12"/>
  <c r="D77" i="12"/>
  <c r="E77" i="12"/>
  <c r="F77" i="12"/>
  <c r="G77" i="12"/>
  <c r="H77" i="12"/>
  <c r="I77" i="12"/>
  <c r="C70" i="12"/>
  <c r="C71" i="12"/>
  <c r="C72" i="12"/>
  <c r="C73" i="12"/>
  <c r="C74" i="12"/>
  <c r="C75" i="12"/>
  <c r="C76" i="12"/>
  <c r="C77" i="12"/>
  <c r="C69" i="12"/>
  <c r="X13" i="12"/>
  <c r="Y12" i="12" s="1"/>
  <c r="V13" i="12"/>
  <c r="T13" i="12"/>
  <c r="U12" i="12" s="1"/>
  <c r="R13" i="12"/>
  <c r="S12" i="12" s="1"/>
  <c r="P13" i="12"/>
  <c r="Q12" i="12" s="1"/>
  <c r="N13" i="12"/>
  <c r="O8" i="12" s="1"/>
  <c r="L13" i="12"/>
  <c r="M12" i="12" s="1"/>
  <c r="W12" i="12"/>
  <c r="Y11" i="12"/>
  <c r="W11" i="12"/>
  <c r="U11" i="12"/>
  <c r="S11" i="12"/>
  <c r="Q11" i="12"/>
  <c r="W10" i="12"/>
  <c r="S10" i="12"/>
  <c r="W9" i="12"/>
  <c r="U9" i="12"/>
  <c r="S9" i="12"/>
  <c r="W8" i="12"/>
  <c r="U8" i="12"/>
  <c r="S8" i="12"/>
  <c r="W7" i="12"/>
  <c r="U7" i="12"/>
  <c r="S7" i="12"/>
  <c r="Q7" i="12"/>
  <c r="W6" i="12"/>
  <c r="S6" i="12"/>
  <c r="Q6" i="12"/>
  <c r="O6" i="12"/>
  <c r="Y7" i="12" l="1"/>
  <c r="C78" i="12"/>
  <c r="Y8" i="12"/>
  <c r="Y9" i="12"/>
  <c r="Y6" i="12"/>
  <c r="M6" i="12"/>
  <c r="O7" i="12"/>
  <c r="Q8" i="12"/>
  <c r="O11" i="12"/>
  <c r="U6" i="12"/>
  <c r="O10" i="12"/>
  <c r="M9" i="12"/>
  <c r="S13" i="12"/>
  <c r="W13" i="12"/>
  <c r="M8" i="12"/>
  <c r="O9" i="12"/>
  <c r="O12" i="12"/>
  <c r="M7" i="12"/>
  <c r="Q9" i="12"/>
  <c r="M11" i="12"/>
  <c r="H78" i="12"/>
  <c r="F78" i="12"/>
  <c r="D78" i="12"/>
  <c r="M10" i="12"/>
  <c r="Q10" i="12"/>
  <c r="U10" i="12"/>
  <c r="Y10" i="12"/>
  <c r="I78" i="12"/>
  <c r="G78" i="12"/>
  <c r="E78" i="12"/>
  <c r="Q13" i="12" l="1"/>
  <c r="O13" i="12"/>
  <c r="Y13" i="12"/>
  <c r="M13" i="12"/>
  <c r="U13" i="12"/>
  <c r="Z34" i="10"/>
  <c r="P6" i="10"/>
  <c r="Q6" i="10"/>
  <c r="R6" i="10"/>
  <c r="S6" i="10"/>
  <c r="T6" i="10"/>
  <c r="U6" i="10"/>
  <c r="P7" i="10"/>
  <c r="Q7" i="10"/>
  <c r="R7" i="10"/>
  <c r="S7" i="10"/>
  <c r="T7" i="10"/>
  <c r="U7" i="10"/>
  <c r="P8" i="10"/>
  <c r="Q8" i="10"/>
  <c r="R8" i="10"/>
  <c r="S8" i="10"/>
  <c r="T8" i="10"/>
  <c r="U8" i="10"/>
  <c r="P9" i="10"/>
  <c r="Q9" i="10"/>
  <c r="R9" i="10"/>
  <c r="S9" i="10"/>
  <c r="T9" i="10"/>
  <c r="U9" i="10"/>
  <c r="P10" i="10"/>
  <c r="Q10" i="10"/>
  <c r="R10" i="10"/>
  <c r="S10" i="10"/>
  <c r="T10" i="10"/>
  <c r="U10" i="10"/>
  <c r="P11" i="10"/>
  <c r="Q11" i="10"/>
  <c r="R11" i="10"/>
  <c r="S11" i="10"/>
  <c r="T11" i="10"/>
  <c r="U11" i="10"/>
  <c r="P12" i="10"/>
  <c r="Q12" i="10"/>
  <c r="R12" i="10"/>
  <c r="S12" i="10"/>
  <c r="T12" i="10"/>
  <c r="U12" i="10"/>
  <c r="P13" i="10"/>
  <c r="Q13" i="10"/>
  <c r="R13" i="10"/>
  <c r="S13" i="10"/>
  <c r="T13" i="10"/>
  <c r="U13" i="10"/>
  <c r="P14" i="10"/>
  <c r="Q14" i="10"/>
  <c r="R14" i="10"/>
  <c r="S14" i="10"/>
  <c r="T14" i="10"/>
  <c r="U14" i="10"/>
  <c r="P15" i="10"/>
  <c r="Q15" i="10"/>
  <c r="R15" i="10"/>
  <c r="S15" i="10"/>
  <c r="T15" i="10"/>
  <c r="U15" i="10"/>
  <c r="P16" i="10"/>
  <c r="Q16" i="10"/>
  <c r="R16" i="10"/>
  <c r="S16" i="10"/>
  <c r="T16" i="10"/>
  <c r="U16" i="10"/>
  <c r="P17" i="10"/>
  <c r="Q17" i="10"/>
  <c r="R17" i="10"/>
  <c r="S17" i="10"/>
  <c r="T17" i="10"/>
  <c r="U17" i="10"/>
  <c r="P18" i="10"/>
  <c r="Q18" i="10"/>
  <c r="R18" i="10"/>
  <c r="S18" i="10"/>
  <c r="T18" i="10"/>
  <c r="U18" i="10"/>
  <c r="P19" i="10"/>
  <c r="Q19" i="10"/>
  <c r="R19" i="10"/>
  <c r="S19" i="10"/>
  <c r="T19" i="10"/>
  <c r="U19" i="10"/>
  <c r="P20" i="10"/>
  <c r="Q20" i="10"/>
  <c r="R20" i="10"/>
  <c r="S20" i="10"/>
  <c r="T20" i="10"/>
  <c r="U20" i="10"/>
  <c r="P21" i="10"/>
  <c r="Q21" i="10"/>
  <c r="R21" i="10"/>
  <c r="S21" i="10"/>
  <c r="T21" i="10"/>
  <c r="U21" i="10"/>
  <c r="P22" i="10"/>
  <c r="Q22" i="10"/>
  <c r="R22" i="10"/>
  <c r="S22" i="10"/>
  <c r="T22" i="10"/>
  <c r="U22" i="10"/>
  <c r="P23" i="10"/>
  <c r="Q23" i="10"/>
  <c r="R23" i="10"/>
  <c r="S23" i="10"/>
  <c r="T23" i="10"/>
  <c r="U23" i="10"/>
  <c r="P24" i="10"/>
  <c r="Q24" i="10"/>
  <c r="R24" i="10"/>
  <c r="S24" i="10"/>
  <c r="T24" i="10"/>
  <c r="U24" i="10"/>
  <c r="P25" i="10"/>
  <c r="Q25" i="10"/>
  <c r="R25" i="10"/>
  <c r="S25" i="10"/>
  <c r="T25" i="10"/>
  <c r="U25" i="10"/>
  <c r="P26" i="10"/>
  <c r="Q26" i="10"/>
  <c r="R26" i="10"/>
  <c r="S26" i="10"/>
  <c r="T26" i="10"/>
  <c r="U2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6" i="10"/>
  <c r="AL8" i="10"/>
  <c r="AM16" i="10" s="1"/>
  <c r="E216" i="10"/>
  <c r="F216" i="10"/>
  <c r="G216" i="10"/>
  <c r="H216" i="10"/>
  <c r="I216" i="10"/>
  <c r="J216" i="10"/>
  <c r="E217" i="10"/>
  <c r="F217" i="10"/>
  <c r="G217" i="10"/>
  <c r="H217" i="10"/>
  <c r="I217" i="10"/>
  <c r="J217" i="10"/>
  <c r="E218" i="10"/>
  <c r="F218" i="10"/>
  <c r="G218" i="10"/>
  <c r="H218" i="10"/>
  <c r="I218" i="10"/>
  <c r="J218" i="10"/>
  <c r="E219" i="10"/>
  <c r="F219" i="10"/>
  <c r="G219" i="10"/>
  <c r="H219" i="10"/>
  <c r="I219" i="10"/>
  <c r="J219" i="10"/>
  <c r="E220" i="10"/>
  <c r="F220" i="10"/>
  <c r="G220" i="10"/>
  <c r="H220" i="10"/>
  <c r="I220" i="10"/>
  <c r="J220" i="10"/>
  <c r="E221" i="10"/>
  <c r="F221" i="10"/>
  <c r="G221" i="10"/>
  <c r="H221" i="10"/>
  <c r="I221" i="10"/>
  <c r="J221" i="10"/>
  <c r="E222" i="10"/>
  <c r="F222" i="10"/>
  <c r="G222" i="10"/>
  <c r="H222" i="10"/>
  <c r="I222" i="10"/>
  <c r="J222" i="10"/>
  <c r="E223" i="10"/>
  <c r="F223" i="10"/>
  <c r="G223" i="10"/>
  <c r="H223" i="10"/>
  <c r="I223" i="10"/>
  <c r="J223" i="10"/>
  <c r="E224" i="10"/>
  <c r="F224" i="10"/>
  <c r="G224" i="10"/>
  <c r="H224" i="10"/>
  <c r="I224" i="10"/>
  <c r="J224" i="10"/>
  <c r="E225" i="10"/>
  <c r="F225" i="10"/>
  <c r="G225" i="10"/>
  <c r="H225" i="10"/>
  <c r="I225" i="10"/>
  <c r="J225" i="10"/>
  <c r="E226" i="10"/>
  <c r="F226" i="10"/>
  <c r="G226" i="10"/>
  <c r="H226" i="10"/>
  <c r="I226" i="10"/>
  <c r="J226" i="10"/>
  <c r="E227" i="10"/>
  <c r="F227" i="10"/>
  <c r="G227" i="10"/>
  <c r="H227" i="10"/>
  <c r="I227" i="10"/>
  <c r="J227" i="10"/>
  <c r="E228" i="10"/>
  <c r="F228" i="10"/>
  <c r="G228" i="10"/>
  <c r="H228" i="10"/>
  <c r="I228" i="10"/>
  <c r="J228" i="10"/>
  <c r="E229" i="10"/>
  <c r="F229" i="10"/>
  <c r="G229" i="10"/>
  <c r="H229" i="10"/>
  <c r="I229" i="10"/>
  <c r="J229" i="10"/>
  <c r="E230" i="10"/>
  <c r="F230" i="10"/>
  <c r="G230" i="10"/>
  <c r="H230" i="10"/>
  <c r="I230" i="10"/>
  <c r="J230" i="10"/>
  <c r="E231" i="10"/>
  <c r="F231" i="10"/>
  <c r="G231" i="10"/>
  <c r="H231" i="10"/>
  <c r="I231" i="10"/>
  <c r="J231" i="10"/>
  <c r="E232" i="10"/>
  <c r="F232" i="10"/>
  <c r="G232" i="10"/>
  <c r="H232" i="10"/>
  <c r="I232" i="10"/>
  <c r="J232" i="10"/>
  <c r="E233" i="10"/>
  <c r="F233" i="10"/>
  <c r="G233" i="10"/>
  <c r="H233" i="10"/>
  <c r="I233" i="10"/>
  <c r="J233" i="10"/>
  <c r="E234" i="10"/>
  <c r="F234" i="10"/>
  <c r="G234" i="10"/>
  <c r="H234" i="10"/>
  <c r="I234" i="10"/>
  <c r="J234" i="10"/>
  <c r="E235" i="10"/>
  <c r="F235" i="10"/>
  <c r="G235" i="10"/>
  <c r="H235" i="10"/>
  <c r="I235" i="10"/>
  <c r="J235" i="10"/>
  <c r="E236" i="10"/>
  <c r="F236" i="10"/>
  <c r="G236" i="10"/>
  <c r="H236" i="10"/>
  <c r="I236" i="10"/>
  <c r="J23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16" i="10"/>
  <c r="K215" i="10"/>
  <c r="K214" i="10"/>
  <c r="K213" i="10"/>
  <c r="K212" i="10"/>
  <c r="K211" i="10"/>
  <c r="K210" i="10"/>
  <c r="K209" i="10"/>
  <c r="K208" i="10"/>
  <c r="K207" i="10"/>
  <c r="K206" i="10"/>
  <c r="K205" i="10"/>
  <c r="K204" i="10"/>
  <c r="K203" i="10"/>
  <c r="K202" i="10"/>
  <c r="K201" i="10"/>
  <c r="K200" i="10"/>
  <c r="K199" i="10"/>
  <c r="K198" i="10"/>
  <c r="K197" i="10"/>
  <c r="K196" i="10"/>
  <c r="K195" i="10"/>
  <c r="K194" i="10"/>
  <c r="K193" i="10"/>
  <c r="K192" i="10"/>
  <c r="K191" i="10"/>
  <c r="K190" i="10"/>
  <c r="K189" i="10"/>
  <c r="K188" i="10"/>
  <c r="K187" i="10"/>
  <c r="K186" i="10"/>
  <c r="K185" i="10"/>
  <c r="K184" i="10"/>
  <c r="K183" i="10"/>
  <c r="K182" i="10"/>
  <c r="K181" i="10"/>
  <c r="K180" i="10"/>
  <c r="K179" i="10"/>
  <c r="K178" i="10"/>
  <c r="K177" i="10"/>
  <c r="K176" i="10"/>
  <c r="K175" i="10"/>
  <c r="K174" i="10"/>
  <c r="K173" i="10"/>
  <c r="V26" i="10" s="1"/>
  <c r="K172" i="10"/>
  <c r="K171" i="10"/>
  <c r="V24" i="10" s="1"/>
  <c r="K170" i="10"/>
  <c r="K169" i="10"/>
  <c r="K168" i="10"/>
  <c r="K167" i="10"/>
  <c r="K166" i="10"/>
  <c r="K165" i="10"/>
  <c r="K164" i="10"/>
  <c r="K163" i="10"/>
  <c r="V16" i="10" s="1"/>
  <c r="K162" i="10"/>
  <c r="K161" i="10"/>
  <c r="K160" i="10"/>
  <c r="K159" i="10"/>
  <c r="K158" i="10"/>
  <c r="K157" i="10"/>
  <c r="K156" i="10"/>
  <c r="K155" i="10"/>
  <c r="V8" i="10" s="1"/>
  <c r="K154" i="10"/>
  <c r="K153" i="10"/>
  <c r="K68" i="10"/>
  <c r="K47" i="10"/>
  <c r="K151" i="10"/>
  <c r="K150" i="10"/>
  <c r="K149" i="10"/>
  <c r="K148" i="10"/>
  <c r="K147" i="10"/>
  <c r="K146" i="10"/>
  <c r="K145" i="10"/>
  <c r="K144" i="10"/>
  <c r="K143" i="10"/>
  <c r="K142" i="10"/>
  <c r="K141" i="10"/>
  <c r="K140" i="10"/>
  <c r="K139" i="10"/>
  <c r="K138" i="10"/>
  <c r="K137" i="10"/>
  <c r="K136" i="10"/>
  <c r="K135" i="10"/>
  <c r="K134" i="10"/>
  <c r="K133" i="10"/>
  <c r="K132" i="10"/>
  <c r="K130" i="10"/>
  <c r="K128" i="10"/>
  <c r="K127" i="10"/>
  <c r="K126" i="10"/>
  <c r="K125" i="10"/>
  <c r="K124" i="10"/>
  <c r="K123" i="10"/>
  <c r="K122" i="10"/>
  <c r="K121" i="10"/>
  <c r="K120" i="10"/>
  <c r="K119" i="10"/>
  <c r="K118" i="10"/>
  <c r="K117" i="10"/>
  <c r="K116" i="10"/>
  <c r="K115" i="10"/>
  <c r="K114" i="10"/>
  <c r="K113" i="10"/>
  <c r="K112" i="10"/>
  <c r="K111" i="10"/>
  <c r="K109" i="10"/>
  <c r="K108" i="10"/>
  <c r="K107" i="10"/>
  <c r="K106" i="10"/>
  <c r="K105" i="10"/>
  <c r="K104" i="10"/>
  <c r="K103" i="10"/>
  <c r="K102" i="10"/>
  <c r="K101" i="10"/>
  <c r="K100" i="10"/>
  <c r="K99" i="10"/>
  <c r="K98" i="10"/>
  <c r="K97" i="10"/>
  <c r="K96" i="10"/>
  <c r="K95" i="10"/>
  <c r="K94" i="10"/>
  <c r="K93" i="10"/>
  <c r="K92" i="10"/>
  <c r="K91" i="10"/>
  <c r="K90" i="10"/>
  <c r="K88" i="10"/>
  <c r="K87" i="10"/>
  <c r="K86" i="10"/>
  <c r="K85" i="10"/>
  <c r="K84" i="10"/>
  <c r="K83" i="10"/>
  <c r="K82" i="10"/>
  <c r="K81" i="10"/>
  <c r="K80" i="10"/>
  <c r="K79" i="10"/>
  <c r="K78" i="10"/>
  <c r="K77" i="10"/>
  <c r="K76" i="10"/>
  <c r="K75" i="10"/>
  <c r="K74" i="10"/>
  <c r="K73" i="10"/>
  <c r="K72" i="10"/>
  <c r="K71" i="10"/>
  <c r="K70" i="10"/>
  <c r="K69" i="10"/>
  <c r="K67" i="10"/>
  <c r="K66" i="10"/>
  <c r="K65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6" i="10"/>
  <c r="D25" i="9"/>
  <c r="D33" i="9" s="1"/>
  <c r="E25" i="9"/>
  <c r="D34" i="9" s="1"/>
  <c r="F25" i="9"/>
  <c r="G25" i="9"/>
  <c r="I25" i="9"/>
  <c r="D36" i="9" s="1"/>
  <c r="J25" i="9"/>
  <c r="D37" i="9" s="1"/>
  <c r="K25" i="9"/>
  <c r="D38" i="9" s="1"/>
  <c r="L25" i="9"/>
  <c r="D39" i="9" s="1"/>
  <c r="M25" i="9"/>
  <c r="D40" i="9" s="1"/>
  <c r="C25" i="9"/>
  <c r="D32" i="9" s="1"/>
  <c r="D25" i="7"/>
  <c r="D33" i="7" s="1"/>
  <c r="E25" i="7"/>
  <c r="D34" i="7" s="1"/>
  <c r="F25" i="7"/>
  <c r="D35" i="7" s="1"/>
  <c r="G25" i="7"/>
  <c r="I25" i="7"/>
  <c r="D36" i="7" s="1"/>
  <c r="J25" i="7"/>
  <c r="D37" i="7" s="1"/>
  <c r="K25" i="7"/>
  <c r="D38" i="7" s="1"/>
  <c r="L25" i="7"/>
  <c r="D39" i="7" s="1"/>
  <c r="M25" i="7"/>
  <c r="D40" i="7" s="1"/>
  <c r="C25" i="7"/>
  <c r="D32" i="7" s="1"/>
  <c r="D25" i="6"/>
  <c r="D33" i="6" s="1"/>
  <c r="E25" i="6"/>
  <c r="D34" i="6" s="1"/>
  <c r="F25" i="6"/>
  <c r="G25" i="6"/>
  <c r="I25" i="6"/>
  <c r="D36" i="6" s="1"/>
  <c r="J25" i="6"/>
  <c r="D37" i="6" s="1"/>
  <c r="K25" i="6"/>
  <c r="D38" i="6" s="1"/>
  <c r="L25" i="6"/>
  <c r="D39" i="6" s="1"/>
  <c r="M25" i="6"/>
  <c r="D40" i="6" s="1"/>
  <c r="C25" i="6"/>
  <c r="D32" i="6" s="1"/>
  <c r="D25" i="5"/>
  <c r="D33" i="5" s="1"/>
  <c r="E25" i="5"/>
  <c r="D34" i="5" s="1"/>
  <c r="F25" i="5"/>
  <c r="G25" i="5"/>
  <c r="I25" i="5"/>
  <c r="D36" i="5" s="1"/>
  <c r="J25" i="5"/>
  <c r="D37" i="5" s="1"/>
  <c r="K25" i="5"/>
  <c r="D38" i="5" s="1"/>
  <c r="L25" i="5"/>
  <c r="D39" i="5" s="1"/>
  <c r="M25" i="5"/>
  <c r="D40" i="5" s="1"/>
  <c r="C25" i="5"/>
  <c r="D32" i="5" s="1"/>
  <c r="J25" i="4"/>
  <c r="D37" i="4" s="1"/>
  <c r="K25" i="4"/>
  <c r="D38" i="4" s="1"/>
  <c r="L25" i="4"/>
  <c r="D39" i="4" s="1"/>
  <c r="M25" i="4"/>
  <c r="D40" i="4" s="1"/>
  <c r="I25" i="4"/>
  <c r="D36" i="4" s="1"/>
  <c r="D25" i="4"/>
  <c r="D33" i="4" s="1"/>
  <c r="E25" i="4"/>
  <c r="D34" i="4" s="1"/>
  <c r="F25" i="4"/>
  <c r="G25" i="4"/>
  <c r="C25" i="4"/>
  <c r="D32" i="4" s="1"/>
  <c r="D27" i="1"/>
  <c r="D35" i="1" s="1"/>
  <c r="E27" i="1"/>
  <c r="D36" i="1" s="1"/>
  <c r="F27" i="1"/>
  <c r="D37" i="1" s="1"/>
  <c r="G27" i="1"/>
  <c r="I27" i="1"/>
  <c r="D38" i="1" s="1"/>
  <c r="J27" i="1"/>
  <c r="D39" i="1" s="1"/>
  <c r="K27" i="1"/>
  <c r="D40" i="1" s="1"/>
  <c r="L27" i="1"/>
  <c r="D41" i="1" s="1"/>
  <c r="M27" i="1"/>
  <c r="D42" i="1" s="1"/>
  <c r="C27" i="1"/>
  <c r="D34" i="1" s="1"/>
  <c r="D25" i="8"/>
  <c r="D33" i="8" s="1"/>
  <c r="E25" i="8"/>
  <c r="D34" i="8" s="1"/>
  <c r="F25" i="8"/>
  <c r="G25" i="8"/>
  <c r="I25" i="8"/>
  <c r="D36" i="8" s="1"/>
  <c r="J25" i="8"/>
  <c r="D37" i="8" s="1"/>
  <c r="K25" i="8"/>
  <c r="D38" i="8" s="1"/>
  <c r="L25" i="8"/>
  <c r="D39" i="8" s="1"/>
  <c r="M25" i="8"/>
  <c r="D40" i="8" s="1"/>
  <c r="V6" i="10" l="1"/>
  <c r="V14" i="10"/>
  <c r="V22" i="10"/>
  <c r="K228" i="10"/>
  <c r="K220" i="10"/>
  <c r="V7" i="10"/>
  <c r="V15" i="10"/>
  <c r="V23" i="10"/>
  <c r="K235" i="10"/>
  <c r="K227" i="10"/>
  <c r="K219" i="10"/>
  <c r="D43" i="1"/>
  <c r="E40" i="1" s="1"/>
  <c r="C11" i="12" s="1"/>
  <c r="D41" i="7"/>
  <c r="E32" i="7" s="1"/>
  <c r="K218" i="10"/>
  <c r="V13" i="10"/>
  <c r="V21" i="10"/>
  <c r="K216" i="10"/>
  <c r="K229" i="10"/>
  <c r="K221" i="10"/>
  <c r="D35" i="6"/>
  <c r="N25" i="7"/>
  <c r="M26" i="7" s="1"/>
  <c r="V9" i="10"/>
  <c r="V17" i="10"/>
  <c r="V25" i="10"/>
  <c r="K233" i="10"/>
  <c r="K225" i="10"/>
  <c r="K217" i="10"/>
  <c r="K226" i="10"/>
  <c r="C26" i="7"/>
  <c r="E26" i="7"/>
  <c r="V10" i="10"/>
  <c r="V18" i="10"/>
  <c r="K232" i="10"/>
  <c r="K224" i="10"/>
  <c r="K234" i="10"/>
  <c r="D35" i="4"/>
  <c r="D35" i="8"/>
  <c r="D41" i="8" s="1"/>
  <c r="E32" i="8" s="1"/>
  <c r="D26" i="7"/>
  <c r="D35" i="9"/>
  <c r="D41" i="9" s="1"/>
  <c r="J26" i="9"/>
  <c r="V11" i="10"/>
  <c r="V19" i="10"/>
  <c r="K231" i="10"/>
  <c r="K223" i="10"/>
  <c r="N25" i="9"/>
  <c r="L26" i="9" s="1"/>
  <c r="K236" i="10"/>
  <c r="E35" i="1"/>
  <c r="C6" i="12" s="1"/>
  <c r="N25" i="5"/>
  <c r="L26" i="5" s="1"/>
  <c r="N25" i="4"/>
  <c r="F26" i="4" s="1"/>
  <c r="N25" i="8"/>
  <c r="E26" i="8" s="1"/>
  <c r="D35" i="5"/>
  <c r="D41" i="5" s="1"/>
  <c r="N25" i="6"/>
  <c r="C26" i="6" s="1"/>
  <c r="F26" i="6"/>
  <c r="L26" i="7"/>
  <c r="V12" i="10"/>
  <c r="V20" i="10"/>
  <c r="K230" i="10"/>
  <c r="K222" i="10"/>
  <c r="N7" i="10"/>
  <c r="X32" i="10"/>
  <c r="N27" i="1"/>
  <c r="F28" i="1" s="1"/>
  <c r="M4" i="10"/>
  <c r="N26" i="10"/>
  <c r="N24" i="10"/>
  <c r="N22" i="10"/>
  <c r="N20" i="10"/>
  <c r="N18" i="10"/>
  <c r="N16" i="10"/>
  <c r="N14" i="10"/>
  <c r="N12" i="10"/>
  <c r="N10" i="10"/>
  <c r="N8" i="10"/>
  <c r="N6" i="10"/>
  <c r="N25" i="10"/>
  <c r="N23" i="10"/>
  <c r="N21" i="10"/>
  <c r="N19" i="10"/>
  <c r="N17" i="10"/>
  <c r="N15" i="10"/>
  <c r="N13" i="10"/>
  <c r="N11" i="10"/>
  <c r="N9" i="10"/>
  <c r="L26" i="8"/>
  <c r="C26" i="8"/>
  <c r="J26" i="8"/>
  <c r="F26" i="8"/>
  <c r="D26" i="8"/>
  <c r="M26" i="8"/>
  <c r="K26" i="8"/>
  <c r="I26" i="8"/>
  <c r="G26" i="8"/>
  <c r="E40" i="9" l="1"/>
  <c r="I13" i="12" s="1"/>
  <c r="E32" i="9"/>
  <c r="E39" i="9"/>
  <c r="I12" i="12" s="1"/>
  <c r="E34" i="7"/>
  <c r="G7" i="12" s="1"/>
  <c r="E35" i="7"/>
  <c r="G8" i="12" s="1"/>
  <c r="I26" i="6"/>
  <c r="F26" i="7"/>
  <c r="D26" i="4"/>
  <c r="E39" i="7"/>
  <c r="G12" i="12" s="1"/>
  <c r="E26" i="6"/>
  <c r="G26" i="6"/>
  <c r="I26" i="9"/>
  <c r="E37" i="7"/>
  <c r="G10" i="12" s="1"/>
  <c r="J26" i="6"/>
  <c r="E38" i="7"/>
  <c r="G11" i="12" s="1"/>
  <c r="E37" i="1"/>
  <c r="C8" i="12" s="1"/>
  <c r="I24" i="12" s="1"/>
  <c r="K26" i="9"/>
  <c r="Z36" i="10"/>
  <c r="Z38" i="10"/>
  <c r="G5" i="12"/>
  <c r="E33" i="5"/>
  <c r="E6" i="12" s="1"/>
  <c r="E36" i="5"/>
  <c r="E9" i="12" s="1"/>
  <c r="E39" i="5"/>
  <c r="E12" i="12" s="1"/>
  <c r="E38" i="5"/>
  <c r="E11" i="12" s="1"/>
  <c r="E32" i="5"/>
  <c r="E37" i="5"/>
  <c r="E10" i="12" s="1"/>
  <c r="E40" i="5"/>
  <c r="E13" i="12" s="1"/>
  <c r="E34" i="5"/>
  <c r="E7" i="12" s="1"/>
  <c r="E37" i="8"/>
  <c r="H10" i="12" s="1"/>
  <c r="E35" i="8"/>
  <c r="H8" i="12" s="1"/>
  <c r="E34" i="9"/>
  <c r="I7" i="12" s="1"/>
  <c r="J26" i="5"/>
  <c r="E38" i="9"/>
  <c r="I11" i="12" s="1"/>
  <c r="E42" i="1"/>
  <c r="C13" i="12" s="1"/>
  <c r="E37" i="9"/>
  <c r="I10" i="12" s="1"/>
  <c r="E33" i="8"/>
  <c r="H6" i="12" s="1"/>
  <c r="C26" i="5"/>
  <c r="E26" i="5"/>
  <c r="F26" i="5"/>
  <c r="G26" i="5"/>
  <c r="I26" i="5"/>
  <c r="E35" i="6"/>
  <c r="F8" i="12" s="1"/>
  <c r="J26" i="4"/>
  <c r="I26" i="4"/>
  <c r="K26" i="4"/>
  <c r="E36" i="8"/>
  <c r="H9" i="12" s="1"/>
  <c r="D26" i="5"/>
  <c r="M26" i="4"/>
  <c r="E39" i="1"/>
  <c r="C10" i="12" s="1"/>
  <c r="E26" i="4"/>
  <c r="E34" i="1"/>
  <c r="K26" i="5"/>
  <c r="E40" i="8"/>
  <c r="H13" i="12" s="1"/>
  <c r="E36" i="7"/>
  <c r="G9" i="12" s="1"/>
  <c r="M26" i="5"/>
  <c r="D26" i="9"/>
  <c r="M26" i="9"/>
  <c r="C26" i="9"/>
  <c r="F26" i="9"/>
  <c r="E26" i="9"/>
  <c r="E35" i="9"/>
  <c r="I8" i="12" s="1"/>
  <c r="C26" i="4"/>
  <c r="E40" i="7"/>
  <c r="G13" i="12" s="1"/>
  <c r="D41" i="6"/>
  <c r="E39" i="8"/>
  <c r="H12" i="12" s="1"/>
  <c r="E36" i="9"/>
  <c r="I9" i="12" s="1"/>
  <c r="E33" i="9"/>
  <c r="I6" i="12" s="1"/>
  <c r="E33" i="7"/>
  <c r="G6" i="12" s="1"/>
  <c r="G26" i="4"/>
  <c r="I5" i="12"/>
  <c r="H5" i="12"/>
  <c r="E34" i="8"/>
  <c r="H7" i="12" s="1"/>
  <c r="E38" i="8"/>
  <c r="H11" i="12" s="1"/>
  <c r="L26" i="4"/>
  <c r="E41" i="1"/>
  <c r="C12" i="12" s="1"/>
  <c r="E35" i="5"/>
  <c r="E8" i="12" s="1"/>
  <c r="K26" i="6"/>
  <c r="D26" i="6"/>
  <c r="L26" i="6"/>
  <c r="M26" i="6"/>
  <c r="E36" i="1"/>
  <c r="C7" i="12" s="1"/>
  <c r="E38" i="1"/>
  <c r="C9" i="12" s="1"/>
  <c r="D41" i="4"/>
  <c r="E35" i="4" s="1"/>
  <c r="D8" i="12" s="1"/>
  <c r="F24" i="12" s="1"/>
  <c r="G26" i="7"/>
  <c r="J26" i="7"/>
  <c r="I26" i="7"/>
  <c r="K26" i="7"/>
  <c r="G26" i="9"/>
  <c r="G28" i="1"/>
  <c r="L28" i="1"/>
  <c r="I28" i="1"/>
  <c r="D28" i="1"/>
  <c r="K28" i="1"/>
  <c r="E28" i="1"/>
  <c r="J28" i="1"/>
  <c r="C28" i="1"/>
  <c r="M28" i="1"/>
  <c r="G24" i="12" l="1"/>
  <c r="D24" i="12"/>
  <c r="E41" i="5"/>
  <c r="E5" i="12"/>
  <c r="E41" i="8"/>
  <c r="E38" i="6"/>
  <c r="F11" i="12" s="1"/>
  <c r="E40" i="6"/>
  <c r="F13" i="12" s="1"/>
  <c r="E37" i="6"/>
  <c r="F10" i="12" s="1"/>
  <c r="E36" i="6"/>
  <c r="F9" i="12" s="1"/>
  <c r="E25" i="12" s="1"/>
  <c r="E32" i="6"/>
  <c r="E34" i="6"/>
  <c r="F7" i="12" s="1"/>
  <c r="D23" i="12" s="1"/>
  <c r="E33" i="6"/>
  <c r="F6" i="12" s="1"/>
  <c r="E39" i="6"/>
  <c r="F12" i="12" s="1"/>
  <c r="E24" i="12"/>
  <c r="D27" i="12"/>
  <c r="C24" i="12"/>
  <c r="C5" i="12"/>
  <c r="E43" i="1"/>
  <c r="H24" i="12"/>
  <c r="E41" i="9"/>
  <c r="E36" i="4"/>
  <c r="D9" i="12" s="1"/>
  <c r="H25" i="12" s="1"/>
  <c r="E38" i="4"/>
  <c r="D11" i="12" s="1"/>
  <c r="E32" i="4"/>
  <c r="E34" i="4"/>
  <c r="D7" i="12" s="1"/>
  <c r="E37" i="4"/>
  <c r="D10" i="12" s="1"/>
  <c r="H26" i="12" s="1"/>
  <c r="E33" i="4"/>
  <c r="D6" i="12" s="1"/>
  <c r="E40" i="4"/>
  <c r="D13" i="12" s="1"/>
  <c r="H29" i="12" s="1"/>
  <c r="E39" i="4"/>
  <c r="D12" i="12" s="1"/>
  <c r="H28" i="12" s="1"/>
  <c r="E41" i="7"/>
  <c r="C29" i="12" l="1"/>
  <c r="G26" i="12"/>
  <c r="D25" i="12"/>
  <c r="C23" i="12"/>
  <c r="F28" i="12"/>
  <c r="D29" i="12"/>
  <c r="C28" i="12"/>
  <c r="C25" i="12"/>
  <c r="E28" i="12"/>
  <c r="G28" i="12"/>
  <c r="E41" i="4"/>
  <c r="D5" i="12"/>
  <c r="F21" i="12" s="1"/>
  <c r="C26" i="12"/>
  <c r="F23" i="12"/>
  <c r="G27" i="12"/>
  <c r="E27" i="12"/>
  <c r="I29" i="12"/>
  <c r="I25" i="12"/>
  <c r="I26" i="12"/>
  <c r="G23" i="12"/>
  <c r="E29" i="12"/>
  <c r="I28" i="12"/>
  <c r="E26" i="12"/>
  <c r="I23" i="12"/>
  <c r="G22" i="12"/>
  <c r="I22" i="12"/>
  <c r="E22" i="12"/>
  <c r="D22" i="12"/>
  <c r="F29" i="12"/>
  <c r="F25" i="12"/>
  <c r="E23" i="12"/>
  <c r="H27" i="12"/>
  <c r="C27" i="12"/>
  <c r="F27" i="12"/>
  <c r="H23" i="12"/>
  <c r="D26" i="12"/>
  <c r="G29" i="12"/>
  <c r="F26" i="12"/>
  <c r="D28" i="12"/>
  <c r="E41" i="6"/>
  <c r="F5" i="12"/>
  <c r="G25" i="12"/>
  <c r="I27" i="12"/>
  <c r="C22" i="12"/>
  <c r="F22" i="12"/>
  <c r="H22" i="12"/>
  <c r="E21" i="12"/>
  <c r="C21" i="12"/>
  <c r="E30" i="12" l="1"/>
  <c r="E35" i="12" s="1"/>
  <c r="I21" i="12"/>
  <c r="I30" i="12" s="1"/>
  <c r="I35" i="12"/>
  <c r="I38" i="12"/>
  <c r="H21" i="12"/>
  <c r="E39" i="12"/>
  <c r="F43" i="12"/>
  <c r="E43" i="12"/>
  <c r="F30" i="12"/>
  <c r="F35" i="12" s="1"/>
  <c r="C41" i="12"/>
  <c r="E36" i="12"/>
  <c r="E42" i="12"/>
  <c r="G21" i="12"/>
  <c r="I41" i="12"/>
  <c r="I36" i="12"/>
  <c r="I40" i="12"/>
  <c r="C30" i="12"/>
  <c r="C36" i="12" s="1"/>
  <c r="C35" i="12"/>
  <c r="F40" i="12"/>
  <c r="D21" i="12"/>
  <c r="E37" i="12"/>
  <c r="I37" i="12"/>
  <c r="I39" i="12"/>
  <c r="F36" i="12"/>
  <c r="I43" i="12"/>
  <c r="F41" i="12"/>
  <c r="E38" i="12"/>
  <c r="E40" i="12"/>
  <c r="F39" i="12"/>
  <c r="I42" i="12"/>
  <c r="E41" i="12"/>
  <c r="E44" i="12" l="1"/>
  <c r="G30" i="12"/>
  <c r="G35" i="12" s="1"/>
  <c r="D30" i="12"/>
  <c r="D35" i="12"/>
  <c r="H30" i="12"/>
  <c r="C37" i="12"/>
  <c r="C39" i="12"/>
  <c r="C42" i="12"/>
  <c r="C43" i="12"/>
  <c r="C38" i="12"/>
  <c r="F38" i="12"/>
  <c r="F42" i="12"/>
  <c r="C40" i="12"/>
  <c r="F37" i="12"/>
  <c r="F44" i="12" s="1"/>
  <c r="I44" i="12"/>
  <c r="C44" i="12" l="1"/>
  <c r="H43" i="12"/>
  <c r="H39" i="12"/>
  <c r="H40" i="12"/>
  <c r="H42" i="12"/>
  <c r="H38" i="12"/>
  <c r="H36" i="12"/>
  <c r="H37" i="12"/>
  <c r="H41" i="12"/>
  <c r="H35" i="12"/>
  <c r="D37" i="12"/>
  <c r="D39" i="12"/>
  <c r="D38" i="12"/>
  <c r="D41" i="12"/>
  <c r="D43" i="12"/>
  <c r="D42" i="12"/>
  <c r="D36" i="12"/>
  <c r="D40" i="12"/>
  <c r="G37" i="12"/>
  <c r="G38" i="12"/>
  <c r="G40" i="12"/>
  <c r="G36" i="12"/>
  <c r="G41" i="12"/>
  <c r="G43" i="12"/>
  <c r="G39" i="12"/>
  <c r="G42" i="12"/>
  <c r="G44" i="12" l="1"/>
  <c r="D44" i="12"/>
  <c r="H44" i="12"/>
</calcChain>
</file>

<file path=xl/sharedStrings.xml><?xml version="1.0" encoding="utf-8"?>
<sst xmlns="http://schemas.openxmlformats.org/spreadsheetml/2006/main" count="1893" uniqueCount="129">
  <si>
    <t>Cassia County - USDA National Agriculture Statistical Service (http://www.nass.usda.gov/Data_and_Statistics/Quick_Stats/)</t>
  </si>
  <si>
    <t>Year</t>
  </si>
  <si>
    <t>Harvested Alfalfa (ac)</t>
  </si>
  <si>
    <t>Harvested Barley (ac)</t>
  </si>
  <si>
    <t>Harvested Dry Beans (ac)</t>
  </si>
  <si>
    <t>Harvested Oats (ac)</t>
  </si>
  <si>
    <t>Harvested Potatoes (ac)</t>
  </si>
  <si>
    <t>Harvested Sugarbeets (ac)</t>
  </si>
  <si>
    <t>Harvested Wheat Spring (ac)</t>
  </si>
  <si>
    <t>Harvested Wheat Winter (ac)</t>
  </si>
  <si>
    <t>Harvested Corn Grain (ac)</t>
  </si>
  <si>
    <t>Harvested Corn Silage (ac)</t>
  </si>
  <si>
    <t>Harvested Corn Forage (ac)</t>
  </si>
  <si>
    <t>Oats</t>
  </si>
  <si>
    <t>Sugarbeets</t>
  </si>
  <si>
    <t>*Following data selection query used to retrieve USDA National Agricultural Statistics Service - Quick Stats data: Crop Type --&gt; Total for Crop --&gt; 1990 - 2010 --&gt; Idaho --&gt; County</t>
  </si>
  <si>
    <t>**NASS Crop Descriptions: Hay Alfalfa (Dry), Barley (All), Beans Dry Edible, Corn for Grain, Corn For Silage, Corn for Forage, Oats, Potatoes All, Sugarbeets, Wheat Other Spring, &amp; Wheat Winter All.</t>
  </si>
  <si>
    <t>***Blank values indicate no data provided/available from NASS</t>
  </si>
  <si>
    <t>Elmore County - USDA National Agriculture Statistical Service (http://www.nass.usda.gov/Data_and_Statistics/Quick_Stats/)</t>
  </si>
  <si>
    <t>Gooding County - USDA National Agriculture Statistical Service (http://www.nass.usda.gov/Data_and_Statistics/Quick_Stats/)</t>
  </si>
  <si>
    <t>Average</t>
  </si>
  <si>
    <t>% of Total</t>
  </si>
  <si>
    <t>Cassia Co</t>
  </si>
  <si>
    <t>Elmore Co</t>
  </si>
  <si>
    <t>Jerome Co</t>
  </si>
  <si>
    <t>Gooding Co</t>
  </si>
  <si>
    <t>Lincoln Co</t>
  </si>
  <si>
    <t>Minidoka Co</t>
  </si>
  <si>
    <t>Twin Falls Co</t>
  </si>
  <si>
    <t>Total</t>
  </si>
  <si>
    <t>Crop</t>
  </si>
  <si>
    <t>Alfalfa</t>
  </si>
  <si>
    <t>Barley</t>
  </si>
  <si>
    <t>Dry Beans</t>
  </si>
  <si>
    <t>Corn Grain</t>
  </si>
  <si>
    <t>Corn Silage</t>
  </si>
  <si>
    <t>Potatoes</t>
  </si>
  <si>
    <t>Spring Wheat</t>
  </si>
  <si>
    <t>Winter Wheat</t>
  </si>
  <si>
    <t>Jerome County - USDA National Agriculture Statistical Service (http://www.nass.usda.gov/Data_and_Statistics/Quick_Stats/)</t>
  </si>
  <si>
    <t>Lincoln County - USDA National Agriculture Statistical Service (http://www.nass.usda.gov/Data_and_Statistics/Quick_Stats/)</t>
  </si>
  <si>
    <t>Minidoka County - USDA National Agriculture Statistical Service (http://www.nass.usda.gov/Data_and_Statistics/Quick_Stats/)</t>
  </si>
  <si>
    <t>Twin Falls County - USDA National Agriculture Statistical Service (http://www.nass.usda.gov/Data_and_Statistics/Quick_Stats/)</t>
  </si>
  <si>
    <t>NASS Quick Stats Summary of Harvested Crop Types (acres)</t>
  </si>
  <si>
    <t>Choose Crop Type:</t>
  </si>
  <si>
    <t>All Crops</t>
  </si>
  <si>
    <t>Offset</t>
  </si>
  <si>
    <t>Const.</t>
  </si>
  <si>
    <t>sample size:</t>
  </si>
  <si>
    <t>slope:</t>
  </si>
  <si>
    <t>intercept:</t>
  </si>
  <si>
    <t>Table 1</t>
  </si>
  <si>
    <t>Table 2</t>
  </si>
  <si>
    <t>Irrigation District Breakdown of Surface Water Irrigated Area per County</t>
  </si>
  <si>
    <t>Crop Type</t>
  </si>
  <si>
    <t>A&amp;B</t>
  </si>
  <si>
    <t>AFRD2</t>
  </si>
  <si>
    <t>BID</t>
  </si>
  <si>
    <t>Milner</t>
  </si>
  <si>
    <t>Minidoka</t>
  </si>
  <si>
    <t>NSCC</t>
  </si>
  <si>
    <t>TFCC</t>
  </si>
  <si>
    <t>Acres</t>
  </si>
  <si>
    <t>% Total</t>
  </si>
  <si>
    <t>Elmore Co.</t>
  </si>
  <si>
    <t>Silage/Grain Corn</t>
  </si>
  <si>
    <t xml:space="preserve">Potatoes </t>
  </si>
  <si>
    <t>Σ:</t>
  </si>
  <si>
    <t>Data obtained from USDA National Agriculture Statistical Service (http://www.nass.usda.gov/Data_and_Statistics/Quick_Stats/)</t>
  </si>
  <si>
    <t xml:space="preserve">*Based on breakdown of Mapped Irrigated Area as established in the Department's "Assessment of Lands Served A&amp;B Irrigation </t>
  </si>
  <si>
    <t>District January 5, 2009". Data from B. Kramber 1/13/10.</t>
  </si>
  <si>
    <t>**Based on breakdown of Irrigation District Service Area Boundary Area.  Data from B. Kramber 1/13/10.</t>
  </si>
  <si>
    <t>Table 3</t>
  </si>
  <si>
    <t>Total Acres of Harvested Crops per Irrigation District</t>
  </si>
  <si>
    <t>Table 4</t>
  </si>
  <si>
    <t>NASS Data: Average (1990-2010) % of Crop Harvested vs. Total Crops Harvested County Wide</t>
  </si>
  <si>
    <t>Avg. Area</t>
  </si>
  <si>
    <t>Ratio's from Sp. 2011</t>
  </si>
  <si>
    <t>% Diff.</t>
  </si>
  <si>
    <t>Avg. of % Diff's</t>
  </si>
  <si>
    <t>These were the</t>
  </si>
  <si>
    <t>original ratios used</t>
  </si>
  <si>
    <t>in the 2010 water year.</t>
  </si>
  <si>
    <t>Ratio's from 2010.</t>
  </si>
  <si>
    <t>classifed land only.</t>
  </si>
  <si>
    <t>Values based on</t>
  </si>
  <si>
    <t>1990-2008 average.</t>
  </si>
  <si>
    <t>revised ratios used</t>
  </si>
  <si>
    <t>in the 2011 water year.</t>
  </si>
  <si>
    <t>Based on "irrigated"</t>
  </si>
  <si>
    <t>Based on "total for</t>
  </si>
  <si>
    <t>crop" classifed land.</t>
  </si>
  <si>
    <t>1990-2010 average.</t>
  </si>
  <si>
    <t>Comparison of NASS Data Between 2010 Methods and 2011 Methods</t>
  </si>
  <si>
    <t>years</t>
  </si>
  <si>
    <t>Crop Type Label Plot</t>
  </si>
  <si>
    <t>ac/year</t>
  </si>
  <si>
    <t>ac</t>
  </si>
  <si>
    <t>NASS Data: Average (1990-2010) % of Crop Harvested vs. Total Crops Harvested Irrigation District Wide</t>
  </si>
  <si>
    <t>CDL:  Crop Mix Average by Year (Acres)</t>
  </si>
  <si>
    <t>CDL:  Crop Mix Average by Year (%)</t>
  </si>
  <si>
    <t>CDL:  3-Year Crop Mix Average</t>
  </si>
  <si>
    <t>Developed-High Intensity</t>
  </si>
  <si>
    <t>Developed-Low Intensity</t>
  </si>
  <si>
    <t>Developed-Med Intensity</t>
  </si>
  <si>
    <t>Developed-Open Space</t>
  </si>
  <si>
    <t>CDL (2007-2014) 3-Year Average Crop Mix</t>
  </si>
  <si>
    <t>&amp;</t>
  </si>
  <si>
    <t xml:space="preserve">NASS (1990-2006) 5-Year Average Crop Mix </t>
  </si>
  <si>
    <t>5-Year Average Crop Mix Acres by SWC Member</t>
  </si>
  <si>
    <t>NASS Data: 5-Year Average Crop Mix County Wide</t>
  </si>
  <si>
    <t>Used 2009 Average</t>
  </si>
  <si>
    <t>z_Non-Crop</t>
  </si>
  <si>
    <t>ALFM</t>
  </si>
  <si>
    <t>PAST</t>
  </si>
  <si>
    <t>LAWN</t>
  </si>
  <si>
    <t>WGRN</t>
  </si>
  <si>
    <t>SGRN</t>
  </si>
  <si>
    <t>BEET</t>
  </si>
  <si>
    <t>POTA</t>
  </si>
  <si>
    <t>BEAN</t>
  </si>
  <si>
    <t>FCRN</t>
  </si>
  <si>
    <t>SCRN</t>
  </si>
  <si>
    <t>PEAS</t>
  </si>
  <si>
    <t>Row Labels</t>
  </si>
  <si>
    <t>Grand Total</t>
  </si>
  <si>
    <t>Column Labels</t>
  </si>
  <si>
    <t>Total SWC</t>
  </si>
  <si>
    <t>Sum of Total SWC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</si>
</sst>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 style="double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15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2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0" borderId="0" applyNumberFormat="0" applyFill="0" applyBorder="0" applyAlignment="0" applyProtection="0"/>
  </cellStyleXfs>
  <cellXfs count="160">
    <xf numFmtId="0" fontId="0" fillId="0" borderId="0" xfId="0"/>
    <xf numFmtId="0" fontId="0" fillId="0" borderId="15" xfId="0" applyBorder="1"/>
    <xf numFmtId="0" fontId="16" fillId="0" borderId="0" xfId="0" applyFont="1"/>
    <xf numFmtId="0" fontId="0" fillId="0" borderId="21" xfId="0" applyBorder="1" applyAlignment="1">
      <alignment horizontal="center"/>
    </xf>
    <xf numFmtId="0" fontId="0" fillId="0" borderId="13" xfId="0" applyBorder="1"/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9" fontId="0" fillId="0" borderId="11" xfId="1" applyFont="1" applyBorder="1" applyAlignment="1">
      <alignment horizontal="center"/>
    </xf>
    <xf numFmtId="0" fontId="16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3" fontId="0" fillId="0" borderId="0" xfId="0" applyNumberFormat="1"/>
    <xf numFmtId="0" fontId="0" fillId="0" borderId="17" xfId="0" applyBorder="1"/>
    <xf numFmtId="0" fontId="0" fillId="0" borderId="2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16" fillId="0" borderId="0" xfId="0" applyFont="1" applyAlignment="1">
      <alignment horizontal="left"/>
    </xf>
    <xf numFmtId="3" fontId="0" fillId="0" borderId="0" xfId="0" applyNumberFormat="1" applyAlignment="1">
      <alignment horizontal="center"/>
    </xf>
    <xf numFmtId="3" fontId="0" fillId="0" borderId="11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0" xfId="0" applyFont="1" applyAlignment="1">
      <alignment horizontal="right"/>
    </xf>
    <xf numFmtId="0" fontId="19" fillId="0" borderId="26" xfId="0" applyFont="1" applyBorder="1" applyAlignment="1">
      <alignment horizontal="center"/>
    </xf>
    <xf numFmtId="3" fontId="19" fillId="0" borderId="0" xfId="0" applyNumberFormat="1" applyFont="1" applyAlignment="1">
      <alignment horizontal="center"/>
    </xf>
    <xf numFmtId="0" fontId="19" fillId="0" borderId="27" xfId="0" applyFont="1" applyBorder="1"/>
    <xf numFmtId="0" fontId="19" fillId="0" borderId="28" xfId="0" applyFont="1" applyBorder="1" applyAlignment="1">
      <alignment horizontal="right"/>
    </xf>
    <xf numFmtId="0" fontId="19" fillId="0" borderId="28" xfId="0" applyFont="1" applyBorder="1"/>
    <xf numFmtId="0" fontId="19" fillId="0" borderId="29" xfId="0" applyFont="1" applyBorder="1"/>
    <xf numFmtId="0" fontId="0" fillId="0" borderId="10" xfId="0" applyBorder="1" applyAlignment="1">
      <alignment horizontal="right"/>
    </xf>
    <xf numFmtId="0" fontId="0" fillId="0" borderId="30" xfId="0" applyBorder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9" fontId="0" fillId="0" borderId="12" xfId="0" applyNumberFormat="1" applyBorder="1" applyAlignment="1">
      <alignment horizontal="center"/>
    </xf>
    <xf numFmtId="3" fontId="0" fillId="0" borderId="36" xfId="0" applyNumberFormat="1" applyBorder="1" applyAlignment="1">
      <alignment horizontal="center"/>
    </xf>
    <xf numFmtId="9" fontId="0" fillId="0" borderId="37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38" xfId="0" applyNumberFormat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3" fontId="0" fillId="0" borderId="39" xfId="0" applyNumberFormat="1" applyBorder="1" applyAlignment="1">
      <alignment horizontal="center"/>
    </xf>
    <xf numFmtId="9" fontId="0" fillId="0" borderId="40" xfId="0" applyNumberFormat="1" applyBorder="1" applyAlignment="1">
      <alignment horizontal="center"/>
    </xf>
    <xf numFmtId="0" fontId="0" fillId="0" borderId="11" xfId="0" applyBorder="1" applyAlignment="1">
      <alignment horizontal="right"/>
    </xf>
    <xf numFmtId="164" fontId="0" fillId="0" borderId="11" xfId="0" applyNumberFormat="1" applyBorder="1" applyAlignment="1">
      <alignment horizontal="center"/>
    </xf>
    <xf numFmtId="0" fontId="20" fillId="0" borderId="41" xfId="0" applyFont="1" applyBorder="1" applyAlignment="1">
      <alignment horizontal="right"/>
    </xf>
    <xf numFmtId="3" fontId="0" fillId="0" borderId="41" xfId="0" applyNumberFormat="1" applyBorder="1" applyAlignment="1">
      <alignment horizontal="center"/>
    </xf>
    <xf numFmtId="9" fontId="0" fillId="0" borderId="41" xfId="0" applyNumberFormat="1" applyBorder="1" applyAlignment="1">
      <alignment horizontal="center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/>
    </xf>
    <xf numFmtId="165" fontId="0" fillId="0" borderId="12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41" xfId="0" applyNumberFormat="1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164" fontId="0" fillId="0" borderId="0" xfId="1" applyNumberFormat="1" applyFont="1"/>
    <xf numFmtId="0" fontId="0" fillId="0" borderId="10" xfId="0" applyBorder="1"/>
    <xf numFmtId="0" fontId="0" fillId="0" borderId="11" xfId="0" applyBorder="1"/>
    <xf numFmtId="9" fontId="0" fillId="0" borderId="0" xfId="1" applyFont="1" applyAlignment="1">
      <alignment horizontal="center"/>
    </xf>
    <xf numFmtId="164" fontId="0" fillId="0" borderId="12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45" xfId="0" applyBorder="1" applyAlignment="1">
      <alignment horizontal="center"/>
    </xf>
    <xf numFmtId="9" fontId="0" fillId="0" borderId="3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16" xfId="1" applyFont="1" applyBorder="1" applyAlignment="1">
      <alignment horizontal="center"/>
    </xf>
    <xf numFmtId="9" fontId="0" fillId="0" borderId="18" xfId="1" applyFont="1" applyBorder="1" applyAlignment="1">
      <alignment horizontal="center"/>
    </xf>
    <xf numFmtId="9" fontId="0" fillId="0" borderId="41" xfId="1" applyFont="1" applyBorder="1" applyAlignment="1">
      <alignment horizontal="center"/>
    </xf>
    <xf numFmtId="9" fontId="0" fillId="0" borderId="43" xfId="1" applyFont="1" applyBorder="1" applyAlignment="1">
      <alignment horizontal="center"/>
    </xf>
    <xf numFmtId="0" fontId="0" fillId="0" borderId="46" xfId="0" applyBorder="1" applyAlignment="1">
      <alignment horizontal="right"/>
    </xf>
    <xf numFmtId="164" fontId="0" fillId="0" borderId="47" xfId="0" applyNumberFormat="1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42" xfId="0" applyBorder="1" applyAlignment="1">
      <alignment horizontal="right"/>
    </xf>
    <xf numFmtId="0" fontId="0" fillId="0" borderId="44" xfId="0" applyBorder="1" applyAlignment="1">
      <alignment horizontal="right"/>
    </xf>
    <xf numFmtId="0" fontId="19" fillId="0" borderId="0" xfId="0" applyFont="1" applyAlignment="1">
      <alignment horizontal="left"/>
    </xf>
    <xf numFmtId="0" fontId="0" fillId="0" borderId="44" xfId="0" applyBorder="1"/>
    <xf numFmtId="0" fontId="0" fillId="0" borderId="45" xfId="0" applyBorder="1"/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17" xfId="0" applyBorder="1" applyAlignment="1">
      <alignment horizontal="center"/>
    </xf>
    <xf numFmtId="166" fontId="19" fillId="0" borderId="0" xfId="0" applyNumberFormat="1" applyFont="1" applyAlignment="1">
      <alignment horizontal="center"/>
    </xf>
    <xf numFmtId="0" fontId="23" fillId="0" borderId="0" xfId="0" applyFont="1" applyAlignment="1">
      <alignment horizontal="left"/>
    </xf>
    <xf numFmtId="0" fontId="16" fillId="35" borderId="0" xfId="0" applyFont="1" applyFill="1"/>
    <xf numFmtId="0" fontId="16" fillId="34" borderId="0" xfId="0" applyFont="1" applyFill="1" applyAlignment="1">
      <alignment horizontal="center"/>
    </xf>
    <xf numFmtId="0" fontId="0" fillId="35" borderId="30" xfId="0" applyFill="1" applyBorder="1" applyAlignment="1">
      <alignment horizontal="center"/>
    </xf>
    <xf numFmtId="0" fontId="0" fillId="35" borderId="0" xfId="0" applyFill="1" applyAlignment="1">
      <alignment horizontal="center"/>
    </xf>
    <xf numFmtId="0" fontId="0" fillId="35" borderId="11" xfId="0" applyFill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0" fontId="16" fillId="34" borderId="0" xfId="0" applyFont="1" applyFill="1" applyAlignment="1">
      <alignment horizontal="left"/>
    </xf>
    <xf numFmtId="0" fontId="0" fillId="34" borderId="0" xfId="0" applyFill="1" applyAlignment="1">
      <alignment horizontal="center"/>
    </xf>
    <xf numFmtId="0" fontId="22" fillId="0" borderId="10" xfId="0" applyFont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0" fontId="0" fillId="34" borderId="30" xfId="0" applyFill="1" applyBorder="1" applyAlignment="1">
      <alignment horizontal="center"/>
    </xf>
    <xf numFmtId="0" fontId="22" fillId="0" borderId="0" xfId="0" applyFont="1"/>
    <xf numFmtId="0" fontId="0" fillId="0" borderId="30" xfId="0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22" fillId="0" borderId="30" xfId="1" applyNumberFormat="1" applyFont="1" applyFill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16" fillId="35" borderId="0" xfId="0" applyFont="1" applyFill="1" applyAlignment="1">
      <alignment horizontal="left"/>
    </xf>
    <xf numFmtId="164" fontId="22" fillId="0" borderId="12" xfId="1" applyNumberFormat="1" applyFont="1" applyFill="1" applyBorder="1" applyAlignment="1">
      <alignment horizontal="center"/>
    </xf>
    <xf numFmtId="164" fontId="22" fillId="0" borderId="11" xfId="1" applyNumberFormat="1" applyFont="1" applyFill="1" applyBorder="1" applyAlignment="1">
      <alignment horizontal="center"/>
    </xf>
    <xf numFmtId="0" fontId="0" fillId="34" borderId="11" xfId="0" applyFill="1" applyBorder="1" applyAlignment="1">
      <alignment horizontal="center"/>
    </xf>
    <xf numFmtId="3" fontId="24" fillId="0" borderId="0" xfId="43" applyNumberFormat="1" applyFill="1" applyBorder="1" applyAlignment="1" applyProtection="1">
      <alignment horizontal="center"/>
    </xf>
    <xf numFmtId="0" fontId="23" fillId="0" borderId="0" xfId="0" applyFont="1" applyAlignment="1">
      <alignment horizontal="center"/>
    </xf>
    <xf numFmtId="1" fontId="24" fillId="0" borderId="0" xfId="43" applyNumberFormat="1" applyFill="1" applyBorder="1" applyAlignment="1" applyProtection="1"/>
    <xf numFmtId="0" fontId="22" fillId="0" borderId="0" xfId="0" applyFont="1" applyAlignment="1">
      <alignment horizontal="left"/>
    </xf>
    <xf numFmtId="0" fontId="24" fillId="0" borderId="0" xfId="45" applyFill="1" applyBorder="1" applyAlignment="1" applyProtection="1"/>
    <xf numFmtId="0" fontId="22" fillId="33" borderId="0" xfId="0" applyFont="1" applyFill="1" applyAlignment="1">
      <alignment horizontal="center"/>
    </xf>
    <xf numFmtId="0" fontId="22" fillId="33" borderId="11" xfId="0" applyFont="1" applyFill="1" applyBorder="1" applyAlignment="1">
      <alignment horizontal="center"/>
    </xf>
    <xf numFmtId="0" fontId="22" fillId="33" borderId="0" xfId="0" applyFont="1" applyFill="1" applyAlignment="1">
      <alignment horizontal="left"/>
    </xf>
    <xf numFmtId="0" fontId="22" fillId="0" borderId="12" xfId="0" applyFont="1" applyBorder="1" applyAlignment="1">
      <alignment horizontal="center"/>
    </xf>
    <xf numFmtId="0" fontId="24" fillId="0" borderId="12" xfId="45" applyFill="1" applyBorder="1" applyAlignment="1" applyProtection="1"/>
    <xf numFmtId="0" fontId="22" fillId="0" borderId="30" xfId="0" applyFont="1" applyBorder="1" applyAlignment="1">
      <alignment horizontal="center"/>
    </xf>
    <xf numFmtId="0" fontId="24" fillId="0" borderId="30" xfId="45" applyFill="1" applyBorder="1" applyAlignment="1" applyProtection="1"/>
    <xf numFmtId="0" fontId="22" fillId="33" borderId="12" xfId="0" applyFont="1" applyFill="1" applyBorder="1" applyAlignment="1">
      <alignment horizontal="center"/>
    </xf>
    <xf numFmtId="0" fontId="22" fillId="33" borderId="30" xfId="0" applyFont="1" applyFill="1" applyBorder="1" applyAlignment="1">
      <alignment horizontal="center"/>
    </xf>
    <xf numFmtId="1" fontId="24" fillId="0" borderId="0" xfId="43" applyNumberFormat="1" applyFill="1" applyBorder="1" applyAlignment="1" applyProtection="1">
      <alignment horizontal="center"/>
    </xf>
    <xf numFmtId="3" fontId="24" fillId="0" borderId="30" xfId="43" applyNumberFormat="1" applyFill="1" applyBorder="1" applyAlignment="1" applyProtection="1">
      <alignment horizontal="center" vertical="center"/>
    </xf>
    <xf numFmtId="3" fontId="24" fillId="0" borderId="11" xfId="43" applyNumberFormat="1" applyFill="1" applyBorder="1" applyAlignment="1" applyProtection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3" fontId="24" fillId="0" borderId="0" xfId="43" applyNumberFormat="1" applyFill="1" applyBorder="1" applyAlignment="1" applyProtection="1">
      <alignment horizontal="center" vertical="center"/>
    </xf>
    <xf numFmtId="0" fontId="24" fillId="0" borderId="11" xfId="45" applyFill="1" applyBorder="1" applyAlignment="1" applyProtection="1"/>
    <xf numFmtId="3" fontId="26" fillId="0" borderId="0" xfId="82" applyNumberFormat="1" applyFill="1" applyBorder="1" applyAlignment="1" applyProtection="1">
      <alignment horizontal="center" vertical="center"/>
    </xf>
    <xf numFmtId="3" fontId="26" fillId="0" borderId="11" xfId="82" applyNumberFormat="1" applyFill="1" applyBorder="1" applyAlignment="1" applyProtection="1">
      <alignment horizontal="center" vertical="center"/>
    </xf>
    <xf numFmtId="3" fontId="26" fillId="0" borderId="30" xfId="82" applyNumberFormat="1" applyFill="1" applyBorder="1" applyAlignment="1" applyProtection="1">
      <alignment horizontal="center" vertical="center"/>
    </xf>
    <xf numFmtId="3" fontId="27" fillId="0" borderId="0" xfId="154" applyNumberFormat="1" applyFill="1" applyBorder="1" applyAlignment="1" applyProtection="1">
      <alignment horizontal="center" vertical="center"/>
    </xf>
    <xf numFmtId="3" fontId="27" fillId="0" borderId="11" xfId="154" applyNumberFormat="1" applyFill="1" applyBorder="1" applyAlignment="1" applyProtection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3" fontId="27" fillId="0" borderId="11" xfId="0" applyNumberFormat="1" applyFont="1" applyBorder="1" applyAlignment="1">
      <alignment horizontal="center" vertical="center"/>
    </xf>
    <xf numFmtId="3" fontId="24" fillId="0" borderId="11" xfId="0" applyNumberFormat="1" applyFont="1" applyBorder="1" applyAlignment="1">
      <alignment horizontal="center" vertical="center"/>
    </xf>
    <xf numFmtId="3" fontId="24" fillId="0" borderId="0" xfId="0" applyNumberFormat="1" applyFont="1" applyAlignment="1">
      <alignment horizontal="center"/>
    </xf>
    <xf numFmtId="0" fontId="22" fillId="0" borderId="0" xfId="0" applyFont="1" applyAlignment="1">
      <alignment horizontal="center" vertical="center"/>
    </xf>
    <xf numFmtId="3" fontId="24" fillId="0" borderId="11" xfId="0" applyNumberFormat="1" applyFont="1" applyBorder="1" applyAlignment="1">
      <alignment horizontal="center"/>
    </xf>
    <xf numFmtId="3" fontId="27" fillId="0" borderId="0" xfId="0" applyNumberFormat="1" applyFont="1" applyAlignment="1">
      <alignment horizontal="center"/>
    </xf>
    <xf numFmtId="3" fontId="27" fillId="0" borderId="11" xfId="0" applyNumberFormat="1" applyFont="1" applyBorder="1" applyAlignment="1">
      <alignment horizontal="center"/>
    </xf>
    <xf numFmtId="0" fontId="0" fillId="0" borderId="0" xfId="0" pivotButton="1"/>
    <xf numFmtId="0" fontId="16" fillId="0" borderId="0" xfId="0" applyFont="1" applyAlignment="1">
      <alignment horizontal="center" vertical="center"/>
    </xf>
    <xf numFmtId="3" fontId="22" fillId="0" borderId="0" xfId="0" applyNumberFormat="1" applyFont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</cellXfs>
  <cellStyles count="15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10" xfId="52" xr:uid="{00000000-0005-0000-0000-000025000000}"/>
    <cellStyle name="Normal 11" xfId="60" xr:uid="{00000000-0005-0000-0000-000026000000}"/>
    <cellStyle name="Normal 12" xfId="48" xr:uid="{00000000-0005-0000-0000-000027000000}"/>
    <cellStyle name="Normal 13" xfId="61" xr:uid="{00000000-0005-0000-0000-000028000000}"/>
    <cellStyle name="Normal 14" xfId="65" xr:uid="{00000000-0005-0000-0000-000029000000}"/>
    <cellStyle name="Normal 15" xfId="69" xr:uid="{00000000-0005-0000-0000-00002A000000}"/>
    <cellStyle name="Normal 16" xfId="73" xr:uid="{00000000-0005-0000-0000-00002B000000}"/>
    <cellStyle name="Normal 17" xfId="79" xr:uid="{00000000-0005-0000-0000-00002C000000}"/>
    <cellStyle name="Normal 18" xfId="53" xr:uid="{00000000-0005-0000-0000-00002D000000}"/>
    <cellStyle name="Normal 19" xfId="77" xr:uid="{00000000-0005-0000-0000-00002E000000}"/>
    <cellStyle name="Normal 2" xfId="43" xr:uid="{00000000-0005-0000-0000-00002F000000}"/>
    <cellStyle name="Normal 2 2" xfId="44" xr:uid="{00000000-0005-0000-0000-000030000000}"/>
    <cellStyle name="Normal 20" xfId="49" xr:uid="{00000000-0005-0000-0000-000031000000}"/>
    <cellStyle name="Normal 21" xfId="81" xr:uid="{00000000-0005-0000-0000-000032000000}"/>
    <cellStyle name="Normal 22" xfId="102" xr:uid="{00000000-0005-0000-0000-000033000000}"/>
    <cellStyle name="Normal 23" xfId="82" xr:uid="{00000000-0005-0000-0000-000034000000}"/>
    <cellStyle name="Normal 23 2" xfId="119" xr:uid="{00000000-0005-0000-0000-000035000000}"/>
    <cellStyle name="Normal 24" xfId="112" xr:uid="{00000000-0005-0000-0000-000036000000}"/>
    <cellStyle name="Normal 25" xfId="93" xr:uid="{00000000-0005-0000-0000-000037000000}"/>
    <cellStyle name="Normal 26" xfId="105" xr:uid="{00000000-0005-0000-0000-000038000000}"/>
    <cellStyle name="Normal 27" xfId="95" xr:uid="{00000000-0005-0000-0000-000039000000}"/>
    <cellStyle name="Normal 28" xfId="114" xr:uid="{00000000-0005-0000-0000-00003A000000}"/>
    <cellStyle name="Normal 29" xfId="89" xr:uid="{00000000-0005-0000-0000-00003B000000}"/>
    <cellStyle name="Normal 3" xfId="45" xr:uid="{00000000-0005-0000-0000-00003C000000}"/>
    <cellStyle name="Normal 30" xfId="115" xr:uid="{00000000-0005-0000-0000-00003D000000}"/>
    <cellStyle name="Normal 31" xfId="126" xr:uid="{00000000-0005-0000-0000-00003E000000}"/>
    <cellStyle name="Normal 32" xfId="87" xr:uid="{00000000-0005-0000-0000-00003F000000}"/>
    <cellStyle name="Normal 33" xfId="118" xr:uid="{00000000-0005-0000-0000-000040000000}"/>
    <cellStyle name="Normal 34" xfId="90" xr:uid="{00000000-0005-0000-0000-000041000000}"/>
    <cellStyle name="Normal 35" xfId="109" xr:uid="{00000000-0005-0000-0000-000042000000}"/>
    <cellStyle name="Normal 36" xfId="113" xr:uid="{00000000-0005-0000-0000-000043000000}"/>
    <cellStyle name="Normal 37" xfId="138" xr:uid="{00000000-0005-0000-0000-000044000000}"/>
    <cellStyle name="Normal 38" xfId="107" xr:uid="{00000000-0005-0000-0000-000045000000}"/>
    <cellStyle name="Normal 39" xfId="88" xr:uid="{00000000-0005-0000-0000-000046000000}"/>
    <cellStyle name="Normal 4" xfId="46" xr:uid="{00000000-0005-0000-0000-000047000000}"/>
    <cellStyle name="Normal 4 2" xfId="71" xr:uid="{00000000-0005-0000-0000-000048000000}"/>
    <cellStyle name="Normal 40" xfId="100" xr:uid="{00000000-0005-0000-0000-000049000000}"/>
    <cellStyle name="Normal 41" xfId="116" xr:uid="{00000000-0005-0000-0000-00004A000000}"/>
    <cellStyle name="Normal 42" xfId="91" xr:uid="{00000000-0005-0000-0000-00004B000000}"/>
    <cellStyle name="Normal 43" xfId="104" xr:uid="{00000000-0005-0000-0000-00004C000000}"/>
    <cellStyle name="Normal 44" xfId="94" xr:uid="{00000000-0005-0000-0000-00004D000000}"/>
    <cellStyle name="Normal 45" xfId="146" xr:uid="{00000000-0005-0000-0000-00004E000000}"/>
    <cellStyle name="Normal 46" xfId="131" xr:uid="{00000000-0005-0000-0000-00004F000000}"/>
    <cellStyle name="Normal 47" xfId="137" xr:uid="{00000000-0005-0000-0000-000050000000}"/>
    <cellStyle name="Normal 48" xfId="127" xr:uid="{00000000-0005-0000-0000-000051000000}"/>
    <cellStyle name="Normal 49" xfId="149" xr:uid="{00000000-0005-0000-0000-000052000000}"/>
    <cellStyle name="Normal 5" xfId="66" xr:uid="{00000000-0005-0000-0000-000053000000}"/>
    <cellStyle name="Normal 50" xfId="143" xr:uid="{00000000-0005-0000-0000-000054000000}"/>
    <cellStyle name="Normal 51" xfId="85" xr:uid="{00000000-0005-0000-0000-000055000000}"/>
    <cellStyle name="Normal 52" xfId="140" xr:uid="{00000000-0005-0000-0000-000056000000}"/>
    <cellStyle name="Normal 53" xfId="136" xr:uid="{00000000-0005-0000-0000-000057000000}"/>
    <cellStyle name="Normal 54" xfId="124" xr:uid="{00000000-0005-0000-0000-000058000000}"/>
    <cellStyle name="Normal 55" xfId="147" xr:uid="{00000000-0005-0000-0000-000059000000}"/>
    <cellStyle name="Normal 56" xfId="142" xr:uid="{00000000-0005-0000-0000-00005A000000}"/>
    <cellStyle name="Normal 57" xfId="99" xr:uid="{00000000-0005-0000-0000-00005B000000}"/>
    <cellStyle name="Normal 58" xfId="154" xr:uid="{00000000-0005-0000-0000-00005C000000}"/>
    <cellStyle name="Normal 6" xfId="58" xr:uid="{00000000-0005-0000-0000-00005D000000}"/>
    <cellStyle name="Normal 7" xfId="50" xr:uid="{00000000-0005-0000-0000-00005E000000}"/>
    <cellStyle name="Normal 8" xfId="55" xr:uid="{00000000-0005-0000-0000-00005F000000}"/>
    <cellStyle name="Normal 9" xfId="62" xr:uid="{00000000-0005-0000-0000-000060000000}"/>
    <cellStyle name="Note" xfId="16" builtinId="10" customBuiltin="1"/>
    <cellStyle name="Note 10" xfId="63" xr:uid="{00000000-0005-0000-0000-000062000000}"/>
    <cellStyle name="Note 11" xfId="72" xr:uid="{00000000-0005-0000-0000-000063000000}"/>
    <cellStyle name="Note 12" xfId="68" xr:uid="{00000000-0005-0000-0000-000064000000}"/>
    <cellStyle name="Note 13" xfId="74" xr:uid="{00000000-0005-0000-0000-000065000000}"/>
    <cellStyle name="Note 14" xfId="80" xr:uid="{00000000-0005-0000-0000-000066000000}"/>
    <cellStyle name="Note 15" xfId="78" xr:uid="{00000000-0005-0000-0000-000067000000}"/>
    <cellStyle name="Note 16" xfId="59" xr:uid="{00000000-0005-0000-0000-000068000000}"/>
    <cellStyle name="Note 17" xfId="75" xr:uid="{00000000-0005-0000-0000-000069000000}"/>
    <cellStyle name="Note 18" xfId="76" xr:uid="{00000000-0005-0000-0000-00006A000000}"/>
    <cellStyle name="Note 19" xfId="103" xr:uid="{00000000-0005-0000-0000-00006B000000}"/>
    <cellStyle name="Note 2" xfId="67" xr:uid="{00000000-0005-0000-0000-00006C000000}"/>
    <cellStyle name="Note 20" xfId="110" xr:uid="{00000000-0005-0000-0000-00006D000000}"/>
    <cellStyle name="Note 21" xfId="101" xr:uid="{00000000-0005-0000-0000-00006E000000}"/>
    <cellStyle name="Note 22" xfId="111" xr:uid="{00000000-0005-0000-0000-00006F000000}"/>
    <cellStyle name="Note 23" xfId="121" xr:uid="{00000000-0005-0000-0000-000070000000}"/>
    <cellStyle name="Note 24" xfId="120" xr:uid="{00000000-0005-0000-0000-000071000000}"/>
    <cellStyle name="Note 25" xfId="108" xr:uid="{00000000-0005-0000-0000-000072000000}"/>
    <cellStyle name="Note 26" xfId="128" xr:uid="{00000000-0005-0000-0000-000073000000}"/>
    <cellStyle name="Note 27" xfId="135" xr:uid="{00000000-0005-0000-0000-000074000000}"/>
    <cellStyle name="Note 28" xfId="133" xr:uid="{00000000-0005-0000-0000-000075000000}"/>
    <cellStyle name="Note 29" xfId="129" xr:uid="{00000000-0005-0000-0000-000076000000}"/>
    <cellStyle name="Note 3" xfId="56" xr:uid="{00000000-0005-0000-0000-000077000000}"/>
    <cellStyle name="Note 30" xfId="84" xr:uid="{00000000-0005-0000-0000-000078000000}"/>
    <cellStyle name="Note 31" xfId="97" xr:uid="{00000000-0005-0000-0000-000079000000}"/>
    <cellStyle name="Note 32" xfId="123" xr:uid="{00000000-0005-0000-0000-00007A000000}"/>
    <cellStyle name="Note 33" xfId="83" xr:uid="{00000000-0005-0000-0000-00007B000000}"/>
    <cellStyle name="Note 34" xfId="139" xr:uid="{00000000-0005-0000-0000-00007C000000}"/>
    <cellStyle name="Note 35" xfId="96" xr:uid="{00000000-0005-0000-0000-00007D000000}"/>
    <cellStyle name="Note 36" xfId="92" xr:uid="{00000000-0005-0000-0000-00007E000000}"/>
    <cellStyle name="Note 37" xfId="144" xr:uid="{00000000-0005-0000-0000-00007F000000}"/>
    <cellStyle name="Note 38" xfId="132" xr:uid="{00000000-0005-0000-0000-000080000000}"/>
    <cellStyle name="Note 39" xfId="86" xr:uid="{00000000-0005-0000-0000-000081000000}"/>
    <cellStyle name="Note 4" xfId="64" xr:uid="{00000000-0005-0000-0000-000082000000}"/>
    <cellStyle name="Note 40" xfId="125" xr:uid="{00000000-0005-0000-0000-000083000000}"/>
    <cellStyle name="Note 41" xfId="130" xr:uid="{00000000-0005-0000-0000-000084000000}"/>
    <cellStyle name="Note 42" xfId="122" xr:uid="{00000000-0005-0000-0000-000085000000}"/>
    <cellStyle name="Note 43" xfId="145" xr:uid="{00000000-0005-0000-0000-000086000000}"/>
    <cellStyle name="Note 44" xfId="134" xr:uid="{00000000-0005-0000-0000-000087000000}"/>
    <cellStyle name="Note 45" xfId="141" xr:uid="{00000000-0005-0000-0000-000088000000}"/>
    <cellStyle name="Note 46" xfId="106" xr:uid="{00000000-0005-0000-0000-000089000000}"/>
    <cellStyle name="Note 47" xfId="98" xr:uid="{00000000-0005-0000-0000-00008A000000}"/>
    <cellStyle name="Note 48" xfId="148" xr:uid="{00000000-0005-0000-0000-00008B000000}"/>
    <cellStyle name="Note 49" xfId="151" xr:uid="{00000000-0005-0000-0000-00008C000000}"/>
    <cellStyle name="Note 5" xfId="47" xr:uid="{00000000-0005-0000-0000-00008D000000}"/>
    <cellStyle name="Note 50" xfId="150" xr:uid="{00000000-0005-0000-0000-00008E000000}"/>
    <cellStyle name="Note 51" xfId="117" xr:uid="{00000000-0005-0000-0000-00008F000000}"/>
    <cellStyle name="Note 52" xfId="152" xr:uid="{00000000-0005-0000-0000-000090000000}"/>
    <cellStyle name="Note 53" xfId="153" xr:uid="{00000000-0005-0000-0000-000091000000}"/>
    <cellStyle name="Note 6" xfId="51" xr:uid="{00000000-0005-0000-0000-000092000000}"/>
    <cellStyle name="Note 7" xfId="54" xr:uid="{00000000-0005-0000-0000-000093000000}"/>
    <cellStyle name="Note 8" xfId="70" xr:uid="{00000000-0005-0000-0000-000094000000}"/>
    <cellStyle name="Note 9" xfId="57" xr:uid="{00000000-0005-0000-0000-000095000000}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1">
    <dxf>
      <numFmt numFmtId="3" formatCode="#,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'CDL Data'!$AN$24</c:f>
              <c:strCache>
                <c:ptCount val="1"/>
                <c:pt idx="0">
                  <c:v>FCRN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'CDL Data'!$AF$25:$AF$40</c:f>
              <c:numCache>
                <c:formatCode>General</c:formatCode>
                <c:ptCount val="16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</c:numCache>
            </c:numRef>
          </c:cat>
          <c:val>
            <c:numRef>
              <c:f>'CDL Data'!$AN$25:$AN$40</c:f>
              <c:numCache>
                <c:formatCode>#,##0</c:formatCode>
                <c:ptCount val="16"/>
                <c:pt idx="0">
                  <c:v>134194.96105957031</c:v>
                </c:pt>
                <c:pt idx="1">
                  <c:v>111116.02932739258</c:v>
                </c:pt>
                <c:pt idx="2">
                  <c:v>116623.61569213867</c:v>
                </c:pt>
                <c:pt idx="3">
                  <c:v>127256.26782226563</c:v>
                </c:pt>
                <c:pt idx="4">
                  <c:v>131996.15545654297</c:v>
                </c:pt>
                <c:pt idx="5">
                  <c:v>127275.39379882813</c:v>
                </c:pt>
                <c:pt idx="6">
                  <c:v>131334.97528076172</c:v>
                </c:pt>
                <c:pt idx="7">
                  <c:v>119220.28656005859</c:v>
                </c:pt>
                <c:pt idx="8">
                  <c:v>121300.7802734375</c:v>
                </c:pt>
                <c:pt idx="9">
                  <c:v>144065.92150878906</c:v>
                </c:pt>
                <c:pt idx="10">
                  <c:v>154480.18505859375</c:v>
                </c:pt>
                <c:pt idx="11">
                  <c:v>154119.89904785156</c:v>
                </c:pt>
                <c:pt idx="12">
                  <c:v>151801.44506835938</c:v>
                </c:pt>
                <c:pt idx="13">
                  <c:v>152414.14221191406</c:v>
                </c:pt>
                <c:pt idx="14">
                  <c:v>156611.60803222656</c:v>
                </c:pt>
                <c:pt idx="15">
                  <c:v>142743.11773681641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7F-46D9-A933-8EE262C92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106959"/>
        <c:axId val="1465383903"/>
      </c:lineChart>
      <c:catAx>
        <c:axId val="83106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383903"/>
        <c:crosses val="autoZero"/>
        <c:auto val="1"/>
        <c:lblAlgn val="ctr"/>
        <c:lblOffset val="100"/>
        <c:noMultiLvlLbl val="0"/>
      </c:catAx>
      <c:valAx>
        <c:axId val="1465383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069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/>
            </a:pPr>
            <a:r>
              <a:rPr lang="en-US" sz="1500"/>
              <a:t>Harvest</a:t>
            </a:r>
            <a:r>
              <a:rPr lang="en-US" sz="1500" baseline="0"/>
              <a:t> Trends by County for </a:t>
            </a:r>
            <a:r>
              <a:rPr lang="en-US" sz="1500"/>
              <a:t>Selected</a:t>
            </a:r>
            <a:r>
              <a:rPr lang="en-US" sz="1500" baseline="0"/>
              <a:t> Crop Type</a:t>
            </a:r>
            <a:r>
              <a:rPr lang="en-US" sz="1500"/>
              <a:t> (acres)</a:t>
            </a:r>
          </a:p>
        </c:rich>
      </c:tx>
      <c:layout>
        <c:manualLayout>
          <c:xMode val="edge"/>
          <c:yMode val="edge"/>
          <c:x val="0.11785089349756334"/>
          <c:y val="4.101707367184598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45993123616881"/>
          <c:y val="0.12328685171336823"/>
          <c:w val="0.76209255009989774"/>
          <c:h val="0.59984783527010865"/>
        </c:manualLayout>
      </c:layout>
      <c:scatterChart>
        <c:scatterStyle val="smoothMarker"/>
        <c:varyColors val="0"/>
        <c:ser>
          <c:idx val="9"/>
          <c:order val="0"/>
          <c:tx>
            <c:strRef>
              <c:f>'Crop Trend Viewer'!$AM$16</c:f>
              <c:strCache>
                <c:ptCount val="1"/>
                <c:pt idx="0">
                  <c:v>Crop Type: Alfalfa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'Crop Trend Viewer'!$AM$13:$AM$14</c:f>
              <c:numCache>
                <c:formatCode>General</c:formatCode>
                <c:ptCount val="2"/>
                <c:pt idx="0">
                  <c:v>1990</c:v>
                </c:pt>
                <c:pt idx="1">
                  <c:v>2009</c:v>
                </c:pt>
              </c:numCache>
            </c:numRef>
          </c:xVal>
          <c:yVal>
            <c:numRef>
              <c:f>'Crop Trend Viewer'!$AN$13:$AN$14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6A-4471-B489-0BDD7041D653}"/>
            </c:ext>
          </c:extLst>
        </c:ser>
        <c:ser>
          <c:idx val="0"/>
          <c:order val="1"/>
          <c:tx>
            <c:v>Cassia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Viewer'!$O$6:$O$25</c:f>
              <c:numCache>
                <c:formatCode>#,##0</c:formatCode>
                <c:ptCount val="20"/>
                <c:pt idx="0">
                  <c:v>41500</c:v>
                </c:pt>
                <c:pt idx="1">
                  <c:v>46000</c:v>
                </c:pt>
                <c:pt idx="2">
                  <c:v>39000</c:v>
                </c:pt>
                <c:pt idx="3">
                  <c:v>53000</c:v>
                </c:pt>
                <c:pt idx="4">
                  <c:v>49800</c:v>
                </c:pt>
                <c:pt idx="5">
                  <c:v>54100</c:v>
                </c:pt>
                <c:pt idx="6">
                  <c:v>49200</c:v>
                </c:pt>
                <c:pt idx="7">
                  <c:v>46600</c:v>
                </c:pt>
                <c:pt idx="8">
                  <c:v>50600</c:v>
                </c:pt>
                <c:pt idx="9">
                  <c:v>56500</c:v>
                </c:pt>
                <c:pt idx="10">
                  <c:v>47600</c:v>
                </c:pt>
                <c:pt idx="11">
                  <c:v>51400</c:v>
                </c:pt>
                <c:pt idx="12">
                  <c:v>61500</c:v>
                </c:pt>
                <c:pt idx="13">
                  <c:v>58300</c:v>
                </c:pt>
                <c:pt idx="14">
                  <c:v>58000</c:v>
                </c:pt>
                <c:pt idx="15">
                  <c:v>56800</c:v>
                </c:pt>
                <c:pt idx="16">
                  <c:v>55600</c:v>
                </c:pt>
                <c:pt idx="17">
                  <c:v>53900</c:v>
                </c:pt>
                <c:pt idx="18">
                  <c:v>52700</c:v>
                </c:pt>
                <c:pt idx="19">
                  <c:v>52000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6A-4471-B489-0BDD7041D653}"/>
            </c:ext>
          </c:extLst>
        </c:ser>
        <c:ser>
          <c:idx val="1"/>
          <c:order val="2"/>
          <c:tx>
            <c:v>Elmore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Viewer'!$P$6:$P$25</c:f>
              <c:numCache>
                <c:formatCode>#,##0</c:formatCode>
                <c:ptCount val="20"/>
                <c:pt idx="0">
                  <c:v>13400</c:v>
                </c:pt>
                <c:pt idx="1">
                  <c:v>18100</c:v>
                </c:pt>
                <c:pt idx="2">
                  <c:v>13800</c:v>
                </c:pt>
                <c:pt idx="3">
                  <c:v>24300</c:v>
                </c:pt>
                <c:pt idx="4">
                  <c:v>24500</c:v>
                </c:pt>
                <c:pt idx="5">
                  <c:v>28400</c:v>
                </c:pt>
                <c:pt idx="6">
                  <c:v>27500</c:v>
                </c:pt>
                <c:pt idx="7">
                  <c:v>33900</c:v>
                </c:pt>
                <c:pt idx="8">
                  <c:v>39100</c:v>
                </c:pt>
                <c:pt idx="9">
                  <c:v>38500</c:v>
                </c:pt>
                <c:pt idx="10">
                  <c:v>38300</c:v>
                </c:pt>
                <c:pt idx="11">
                  <c:v>38900</c:v>
                </c:pt>
                <c:pt idx="12">
                  <c:v>36500</c:v>
                </c:pt>
                <c:pt idx="13">
                  <c:v>40000</c:v>
                </c:pt>
                <c:pt idx="14">
                  <c:v>39000</c:v>
                </c:pt>
                <c:pt idx="15">
                  <c:v>38900</c:v>
                </c:pt>
                <c:pt idx="16">
                  <c:v>44000</c:v>
                </c:pt>
                <c:pt idx="17">
                  <c:v>42500</c:v>
                </c:pt>
                <c:pt idx="18">
                  <c:v>42300</c:v>
                </c:pt>
                <c:pt idx="19">
                  <c:v>41500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6A-4471-B489-0BDD7041D653}"/>
            </c:ext>
          </c:extLst>
        </c:ser>
        <c:ser>
          <c:idx val="2"/>
          <c:order val="3"/>
          <c:tx>
            <c:v>Gooding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Viewer'!$Q$6:$Q$25</c:f>
              <c:numCache>
                <c:formatCode>#,##0</c:formatCode>
                <c:ptCount val="20"/>
                <c:pt idx="0">
                  <c:v>43100</c:v>
                </c:pt>
                <c:pt idx="1">
                  <c:v>46500</c:v>
                </c:pt>
                <c:pt idx="2">
                  <c:v>35200</c:v>
                </c:pt>
                <c:pt idx="3">
                  <c:v>40100</c:v>
                </c:pt>
                <c:pt idx="4">
                  <c:v>39300</c:v>
                </c:pt>
                <c:pt idx="5">
                  <c:v>41000</c:v>
                </c:pt>
                <c:pt idx="6">
                  <c:v>33900</c:v>
                </c:pt>
                <c:pt idx="7">
                  <c:v>34300</c:v>
                </c:pt>
                <c:pt idx="8">
                  <c:v>37300</c:v>
                </c:pt>
                <c:pt idx="9">
                  <c:v>42800</c:v>
                </c:pt>
                <c:pt idx="10">
                  <c:v>39900</c:v>
                </c:pt>
                <c:pt idx="11">
                  <c:v>34600</c:v>
                </c:pt>
                <c:pt idx="12">
                  <c:v>33000</c:v>
                </c:pt>
                <c:pt idx="13">
                  <c:v>31400</c:v>
                </c:pt>
                <c:pt idx="14">
                  <c:v>30300</c:v>
                </c:pt>
                <c:pt idx="15">
                  <c:v>29500</c:v>
                </c:pt>
                <c:pt idx="16">
                  <c:v>28000</c:v>
                </c:pt>
                <c:pt idx="17">
                  <c:v>27000</c:v>
                </c:pt>
                <c:pt idx="18">
                  <c:v>26400</c:v>
                </c:pt>
                <c:pt idx="19">
                  <c:v>28500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6A-4471-B489-0BDD7041D653}"/>
            </c:ext>
          </c:extLst>
        </c:ser>
        <c:ser>
          <c:idx val="3"/>
          <c:order val="4"/>
          <c:tx>
            <c:v>Jerome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Viewer'!$R$6:$R$25</c:f>
              <c:numCache>
                <c:formatCode>#,##0</c:formatCode>
                <c:ptCount val="20"/>
                <c:pt idx="0">
                  <c:v>28900</c:v>
                </c:pt>
                <c:pt idx="1">
                  <c:v>34000</c:v>
                </c:pt>
                <c:pt idx="2">
                  <c:v>28500</c:v>
                </c:pt>
                <c:pt idx="3">
                  <c:v>31500</c:v>
                </c:pt>
                <c:pt idx="4">
                  <c:v>36700</c:v>
                </c:pt>
                <c:pt idx="5">
                  <c:v>41300</c:v>
                </c:pt>
                <c:pt idx="6">
                  <c:v>37300</c:v>
                </c:pt>
                <c:pt idx="7">
                  <c:v>36900</c:v>
                </c:pt>
                <c:pt idx="8">
                  <c:v>38000</c:v>
                </c:pt>
                <c:pt idx="9">
                  <c:v>46200</c:v>
                </c:pt>
                <c:pt idx="10">
                  <c:v>48000</c:v>
                </c:pt>
                <c:pt idx="11">
                  <c:v>48500</c:v>
                </c:pt>
                <c:pt idx="12">
                  <c:v>42000</c:v>
                </c:pt>
                <c:pt idx="13">
                  <c:v>42100</c:v>
                </c:pt>
                <c:pt idx="14">
                  <c:v>42700</c:v>
                </c:pt>
                <c:pt idx="15">
                  <c:v>42100</c:v>
                </c:pt>
                <c:pt idx="16">
                  <c:v>40000</c:v>
                </c:pt>
                <c:pt idx="17">
                  <c:v>45900</c:v>
                </c:pt>
                <c:pt idx="18">
                  <c:v>42300</c:v>
                </c:pt>
                <c:pt idx="19">
                  <c:v>42700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96A-4471-B489-0BDD7041D653}"/>
            </c:ext>
          </c:extLst>
        </c:ser>
        <c:ser>
          <c:idx val="4"/>
          <c:order val="5"/>
          <c:tx>
            <c:v>Lincoln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Viewer'!$S$6:$S$25</c:f>
              <c:numCache>
                <c:formatCode>#,##0</c:formatCode>
                <c:ptCount val="20"/>
                <c:pt idx="0">
                  <c:v>20300</c:v>
                </c:pt>
                <c:pt idx="1">
                  <c:v>21300</c:v>
                </c:pt>
                <c:pt idx="2">
                  <c:v>18000</c:v>
                </c:pt>
                <c:pt idx="3">
                  <c:v>16300</c:v>
                </c:pt>
                <c:pt idx="4">
                  <c:v>19700</c:v>
                </c:pt>
                <c:pt idx="5">
                  <c:v>20300</c:v>
                </c:pt>
                <c:pt idx="6">
                  <c:v>17100</c:v>
                </c:pt>
                <c:pt idx="7">
                  <c:v>17700</c:v>
                </c:pt>
                <c:pt idx="8">
                  <c:v>19600</c:v>
                </c:pt>
                <c:pt idx="9">
                  <c:v>21200</c:v>
                </c:pt>
                <c:pt idx="10">
                  <c:v>20100</c:v>
                </c:pt>
                <c:pt idx="11">
                  <c:v>19000</c:v>
                </c:pt>
                <c:pt idx="12">
                  <c:v>24000</c:v>
                </c:pt>
                <c:pt idx="13">
                  <c:v>24000</c:v>
                </c:pt>
                <c:pt idx="14">
                  <c:v>21300</c:v>
                </c:pt>
                <c:pt idx="15">
                  <c:v>20300</c:v>
                </c:pt>
                <c:pt idx="16">
                  <c:v>22500</c:v>
                </c:pt>
                <c:pt idx="17">
                  <c:v>23800</c:v>
                </c:pt>
                <c:pt idx="18">
                  <c:v>23200</c:v>
                </c:pt>
                <c:pt idx="19">
                  <c:v>22500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96A-4471-B489-0BDD7041D653}"/>
            </c:ext>
          </c:extLst>
        </c:ser>
        <c:ser>
          <c:idx val="5"/>
          <c:order val="6"/>
          <c:tx>
            <c:v>Minidoka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Viewer'!$T$6:$T$25</c:f>
              <c:numCache>
                <c:formatCode>#,##0</c:formatCode>
                <c:ptCount val="20"/>
                <c:pt idx="0">
                  <c:v>18800</c:v>
                </c:pt>
                <c:pt idx="1">
                  <c:v>22200</c:v>
                </c:pt>
                <c:pt idx="2">
                  <c:v>18700</c:v>
                </c:pt>
                <c:pt idx="3">
                  <c:v>15800</c:v>
                </c:pt>
                <c:pt idx="4">
                  <c:v>18800</c:v>
                </c:pt>
                <c:pt idx="5">
                  <c:v>20800</c:v>
                </c:pt>
                <c:pt idx="6">
                  <c:v>20000</c:v>
                </c:pt>
                <c:pt idx="7">
                  <c:v>21400</c:v>
                </c:pt>
                <c:pt idx="8">
                  <c:v>28000</c:v>
                </c:pt>
                <c:pt idx="9">
                  <c:v>27900</c:v>
                </c:pt>
                <c:pt idx="10">
                  <c:v>25900</c:v>
                </c:pt>
                <c:pt idx="11">
                  <c:v>26800</c:v>
                </c:pt>
                <c:pt idx="12">
                  <c:v>30800</c:v>
                </c:pt>
                <c:pt idx="13">
                  <c:v>28900</c:v>
                </c:pt>
                <c:pt idx="14">
                  <c:v>27500</c:v>
                </c:pt>
                <c:pt idx="15">
                  <c:v>27400</c:v>
                </c:pt>
                <c:pt idx="16">
                  <c:v>30500</c:v>
                </c:pt>
                <c:pt idx="17">
                  <c:v>31000</c:v>
                </c:pt>
                <c:pt idx="18">
                  <c:v>32300</c:v>
                </c:pt>
                <c:pt idx="19">
                  <c:v>44100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96A-4471-B489-0BDD7041D653}"/>
            </c:ext>
          </c:extLst>
        </c:ser>
        <c:ser>
          <c:idx val="6"/>
          <c:order val="7"/>
          <c:tx>
            <c:v>Twin Falls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Viewer'!$U$6:$U$25</c:f>
              <c:numCache>
                <c:formatCode>#,##0</c:formatCode>
                <c:ptCount val="20"/>
                <c:pt idx="0">
                  <c:v>58600</c:v>
                </c:pt>
                <c:pt idx="1">
                  <c:v>59000</c:v>
                </c:pt>
                <c:pt idx="2">
                  <c:v>41500</c:v>
                </c:pt>
                <c:pt idx="3">
                  <c:v>46600</c:v>
                </c:pt>
                <c:pt idx="4">
                  <c:v>47500</c:v>
                </c:pt>
                <c:pt idx="5">
                  <c:v>53100</c:v>
                </c:pt>
                <c:pt idx="6">
                  <c:v>53000</c:v>
                </c:pt>
                <c:pt idx="7">
                  <c:v>62300</c:v>
                </c:pt>
                <c:pt idx="8">
                  <c:v>66600</c:v>
                </c:pt>
                <c:pt idx="9">
                  <c:v>65700</c:v>
                </c:pt>
                <c:pt idx="10">
                  <c:v>67100</c:v>
                </c:pt>
                <c:pt idx="11">
                  <c:v>69200</c:v>
                </c:pt>
                <c:pt idx="12">
                  <c:v>70200</c:v>
                </c:pt>
                <c:pt idx="13">
                  <c:v>72800</c:v>
                </c:pt>
                <c:pt idx="14">
                  <c:v>70200</c:v>
                </c:pt>
                <c:pt idx="15">
                  <c:v>68000</c:v>
                </c:pt>
                <c:pt idx="16">
                  <c:v>70200</c:v>
                </c:pt>
                <c:pt idx="17">
                  <c:v>81500</c:v>
                </c:pt>
                <c:pt idx="18">
                  <c:v>76000</c:v>
                </c:pt>
                <c:pt idx="19">
                  <c:v>82200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96A-4471-B489-0BDD7041D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976912"/>
        <c:axId val="525972992"/>
      </c:scatterChart>
      <c:scatterChart>
        <c:scatterStyle val="smoothMarker"/>
        <c:varyColors val="0"/>
        <c:ser>
          <c:idx val="7"/>
          <c:order val="8"/>
          <c:tx>
            <c:v>All Co.'s</c:v>
          </c:tx>
          <c:spPr>
            <a:ln w="44450">
              <a:solidFill>
                <a:srgbClr val="FF0000"/>
              </a:solidFill>
              <a:prstDash val="dash"/>
            </a:ln>
          </c:spPr>
          <c:marker>
            <c:symbol val="none"/>
          </c:marker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dispRSqr val="0"/>
            <c:dispEq val="0"/>
          </c:trendline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Viewer'!$V$6:$V$25</c:f>
              <c:numCache>
                <c:formatCode>#,##0</c:formatCode>
                <c:ptCount val="20"/>
                <c:pt idx="0">
                  <c:v>224600</c:v>
                </c:pt>
                <c:pt idx="1">
                  <c:v>247100</c:v>
                </c:pt>
                <c:pt idx="2">
                  <c:v>194700</c:v>
                </c:pt>
                <c:pt idx="3">
                  <c:v>227600</c:v>
                </c:pt>
                <c:pt idx="4">
                  <c:v>236300</c:v>
                </c:pt>
                <c:pt idx="5">
                  <c:v>259000</c:v>
                </c:pt>
                <c:pt idx="6">
                  <c:v>238000</c:v>
                </c:pt>
                <c:pt idx="7">
                  <c:v>253100</c:v>
                </c:pt>
                <c:pt idx="8">
                  <c:v>279200</c:v>
                </c:pt>
                <c:pt idx="9">
                  <c:v>298800</c:v>
                </c:pt>
                <c:pt idx="10">
                  <c:v>286900</c:v>
                </c:pt>
                <c:pt idx="11">
                  <c:v>288400</c:v>
                </c:pt>
                <c:pt idx="12">
                  <c:v>298000</c:v>
                </c:pt>
                <c:pt idx="13">
                  <c:v>297500</c:v>
                </c:pt>
                <c:pt idx="14">
                  <c:v>289000</c:v>
                </c:pt>
                <c:pt idx="15">
                  <c:v>283000</c:v>
                </c:pt>
                <c:pt idx="16">
                  <c:v>290800</c:v>
                </c:pt>
                <c:pt idx="17">
                  <c:v>305600</c:v>
                </c:pt>
                <c:pt idx="18">
                  <c:v>295200</c:v>
                </c:pt>
                <c:pt idx="19">
                  <c:v>313500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96A-4471-B489-0BDD7041D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977304"/>
        <c:axId val="525973776"/>
      </c:scatterChart>
      <c:valAx>
        <c:axId val="525976912"/>
        <c:scaling>
          <c:orientation val="minMax"/>
          <c:max val="2010"/>
          <c:min val="1989"/>
        </c:scaling>
        <c:delete val="0"/>
        <c:axPos val="b"/>
        <c:numFmt formatCode="General" sourceLinked="1"/>
        <c:majorTickMark val="cross"/>
        <c:minorTickMark val="in"/>
        <c:tickLblPos val="nextTo"/>
        <c:crossAx val="525972992"/>
        <c:crosses val="autoZero"/>
        <c:crossBetween val="midCat"/>
        <c:majorUnit val="2"/>
        <c:minorUnit val="1"/>
      </c:valAx>
      <c:valAx>
        <c:axId val="52597299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Individual Counties (acres)</a:t>
                </a:r>
              </a:p>
            </c:rich>
          </c:tx>
          <c:overlay val="0"/>
        </c:title>
        <c:numFmt formatCode="#,##0" sourceLinked="0"/>
        <c:majorTickMark val="cross"/>
        <c:minorTickMark val="in"/>
        <c:tickLblPos val="nextTo"/>
        <c:crossAx val="525976912"/>
        <c:crosses val="autoZero"/>
        <c:crossBetween val="midCat"/>
      </c:valAx>
      <c:valAx>
        <c:axId val="525973776"/>
        <c:scaling>
          <c:orientation val="minMax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All Counties (acres)</a:t>
                </a:r>
              </a:p>
            </c:rich>
          </c:tx>
          <c:overlay val="0"/>
        </c:title>
        <c:numFmt formatCode="#,##0" sourceLinked="1"/>
        <c:majorTickMark val="cross"/>
        <c:minorTickMark val="in"/>
        <c:tickLblPos val="nextTo"/>
        <c:crossAx val="525977304"/>
        <c:crosses val="max"/>
        <c:crossBetween val="midCat"/>
      </c:valAx>
      <c:valAx>
        <c:axId val="525977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2597377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1.7387288490509081E-3"/>
          <c:y val="0.84515837817758044"/>
          <c:w val="0.99225386718437514"/>
          <c:h val="0.1390276702645815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66" l="0.70000000000000095" r="0.70000000000000095" t="0.75000000000000466" header="0.30000000000000032" footer="0.30000000000000032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16" fmlaLink="$AL$7" fmlaRange="$AK$7:$AK$17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984251</xdr:colOff>
      <xdr:row>40</xdr:row>
      <xdr:rowOff>178858</xdr:rowOff>
    </xdr:from>
    <xdr:to>
      <xdr:col>38</xdr:col>
      <xdr:colOff>1132416</xdr:colOff>
      <xdr:row>64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5</xdr:row>
      <xdr:rowOff>0</xdr:rowOff>
    </xdr:from>
    <xdr:to>
      <xdr:col>32</xdr:col>
      <xdr:colOff>11907</xdr:colOff>
      <xdr:row>30</xdr:row>
      <xdr:rowOff>22412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0</xdr:row>
          <xdr:rowOff>182880</xdr:rowOff>
        </xdr:from>
        <xdr:to>
          <xdr:col>16</xdr:col>
          <xdr:colOff>274320</xdr:colOff>
          <xdr:row>2</xdr:row>
          <xdr:rowOff>0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237.538496875" createdVersion="8" refreshedVersion="8" minRefreshableVersion="3" recordCount="256" xr:uid="{5AC5AFFA-84B6-49BF-8316-6A492D3A229E}">
  <cacheSource type="worksheet">
    <worksheetSource ref="A2:J258" sheet="CDL Data"/>
  </cacheSource>
  <cacheFields count="10">
    <cacheField name="Year" numFmtId="0">
      <sharedItems containsSemiMixedTypes="0" containsString="0" containsNumber="1" containsInteger="1" minValue="2007" maxValue="2022" count="16"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Crop Type" numFmtId="0">
      <sharedItems count="16">
        <s v="ALFM"/>
        <s v="BEAN"/>
        <s v="BEET"/>
        <s v="Developed-High Intensity"/>
        <s v="Developed-Low Intensity"/>
        <s v="Developed-Med Intensity"/>
        <s v="Developed-Open Space"/>
        <s v="FCRN"/>
        <s v="LAWN"/>
        <s v="PAST"/>
        <s v="PEAS"/>
        <s v="POTA"/>
        <s v="SCRN"/>
        <s v="SGRN"/>
        <s v="WGRN"/>
        <s v="z_Non-Crop"/>
      </sharedItems>
    </cacheField>
    <cacheField name="A&amp;B" numFmtId="0">
      <sharedItems containsString="0" containsBlank="1" containsNumber="1" minValue="0" maxValue="8220.5703125"/>
    </cacheField>
    <cacheField name="AFRD2" numFmtId="0">
      <sharedItems containsString="0" containsBlank="1" containsNumber="1" minValue="0" maxValue="26238.9296875"/>
    </cacheField>
    <cacheField name="BID" numFmtId="0">
      <sharedItems containsString="0" containsBlank="1" containsNumber="1" minValue="0" maxValue="11234.23046875"/>
    </cacheField>
    <cacheField name="Milner" numFmtId="0">
      <sharedItems containsString="0" containsBlank="1" containsNumber="1" minValue="0" maxValue="4552.84912109375"/>
    </cacheField>
    <cacheField name="Minidoka" numFmtId="0">
      <sharedItems containsString="0" containsBlank="1" containsNumber="1" minValue="0" maxValue="33467.62109375"/>
    </cacheField>
    <cacheField name="NSCC" numFmtId="0">
      <sharedItems containsString="0" containsBlank="1" containsNumber="1" minValue="0" maxValue="83698.4140625"/>
    </cacheField>
    <cacheField name="TFCC" numFmtId="0">
      <sharedItems containsString="0" containsBlank="1" containsNumber="1" minValue="0" maxValue="63198.13671875"/>
    </cacheField>
    <cacheField name="Total SWC" numFmtId="3">
      <sharedItems containsSemiMixedTypes="0" containsString="0" containsNumber="1" minValue="0" maxValue="200873.788574218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6">
  <r>
    <x v="0"/>
    <x v="0"/>
    <n v="3726.210693359375"/>
    <n v="23199.025390625"/>
    <n v="9041.2041015625"/>
    <n v="2957.172607421875"/>
    <n v="25177.220703125"/>
    <n v="63776.58203125"/>
    <n v="50350.4375"/>
    <n v="178227.85302734375"/>
  </r>
  <r>
    <x v="0"/>
    <x v="1"/>
    <n v="2733.444091796875"/>
    <n v="1446.8951416015625"/>
    <n v="3463.341064453125"/>
    <n v="2347.3681640625"/>
    <n v="3059.91845703125"/>
    <n v="9518.90625"/>
    <n v="24820.0546875"/>
    <n v="47389.927856445313"/>
  </r>
  <r>
    <x v="0"/>
    <x v="2"/>
    <n v="3943.044921875"/>
    <n v="2315.343505859375"/>
    <n v="8164.3046875"/>
    <n v="1893.23974609375"/>
    <n v="7356.56982421875"/>
    <n v="10365.560546875"/>
    <n v="5196.90185546875"/>
    <n v="39234.965087890625"/>
  </r>
  <r>
    <x v="0"/>
    <x v="3"/>
    <n v="0"/>
    <n v="79.394645690917969"/>
    <n v="0"/>
    <n v="0"/>
    <n v="0"/>
    <n v="0"/>
    <n v="42.254852294921875"/>
    <n v="121.64949798583984"/>
  </r>
  <r>
    <x v="0"/>
    <x v="4"/>
    <n v="3.335909366607666"/>
    <n v="998.77130126953125"/>
    <n v="753.02593994140625"/>
    <n v="4.0030913352966309"/>
    <n v="2319.569091796875"/>
    <n v="2087.612060546875"/>
    <n v="4073.36767578125"/>
    <n v="10239.685070037842"/>
  </r>
  <r>
    <x v="0"/>
    <x v="5"/>
    <n v="0"/>
    <n v="10.452516555786133"/>
    <n v="0"/>
    <n v="0"/>
    <n v="129.21089172363281"/>
    <n v="85.399284362792969"/>
    <n v="579.55865478515625"/>
    <n v="804.62134742736816"/>
  </r>
  <r>
    <x v="0"/>
    <x v="6"/>
    <n v="714.99658203125"/>
    <n v="2217.93505859375"/>
    <n v="3013.2158203125"/>
    <n v="317.35617065429688"/>
    <n v="3832.0703125"/>
    <n v="8547.044921875"/>
    <n v="9638.33203125"/>
    <n v="28280.950897216797"/>
  </r>
  <r>
    <x v="0"/>
    <x v="7"/>
    <n v="931.16351318359375"/>
    <n v="19027.58203125"/>
    <n v="3215.816650390625"/>
    <n v="416.54388427734375"/>
    <n v="3123.74560546875"/>
    <n v="68358.34375"/>
    <n v="39121.765625"/>
    <n v="134194.96105957031"/>
  </r>
  <r>
    <x v="0"/>
    <x v="8"/>
    <n v="0"/>
    <n v="0"/>
    <n v="0.22239395976066589"/>
    <n v="0"/>
    <n v="0"/>
    <n v="0.66718190908432007"/>
    <n v="0"/>
    <n v="0.88957586884498596"/>
  </r>
  <r>
    <x v="0"/>
    <x v="9"/>
    <n v="669.18341064453125"/>
    <n v="10617.5322265625"/>
    <n v="971.86163330078125"/>
    <n v="113.19852447509766"/>
    <n v="4011.7646484375"/>
    <n v="18083.51953125"/>
    <n v="20980.646484375"/>
    <n v="55447.70645904541"/>
  </r>
  <r>
    <x v="0"/>
    <x v="10"/>
    <n v="0"/>
    <n v="0"/>
    <n v="0"/>
    <n v="57.822429656982422"/>
    <n v="0"/>
    <n v="4.0030913352966309"/>
    <n v="673.63128662109375"/>
    <n v="735.4568076133728"/>
  </r>
  <r>
    <x v="0"/>
    <x v="11"/>
    <n v="2342.03076171875"/>
    <n v="2319.569091796875"/>
    <n v="6752.3251953125"/>
    <n v="1575.6612548828125"/>
    <n v="9113.7041015625"/>
    <n v="15968.5537109375"/>
    <n v="4950.48974609375"/>
    <n v="43022.333862304688"/>
  </r>
  <r>
    <x v="0"/>
    <x v="12"/>
    <n v="0"/>
    <n v="50.261035919189453"/>
    <n v="0"/>
    <n v="51.373004913330078"/>
    <n v="0"/>
    <n v="1975.7479248046875"/>
    <n v="2575.322021484375"/>
    <n v="4652.703987121582"/>
  </r>
  <r>
    <x v="0"/>
    <x v="13"/>
    <n v="5901.4462890625"/>
    <n v="4607.33544921875"/>
    <n v="2941.382568359375"/>
    <n v="1144.8841552734375"/>
    <n v="8007.7392578125"/>
    <n v="15164.376953125"/>
    <n v="20162.236328125"/>
    <n v="57929.401000976563"/>
  </r>
  <r>
    <x v="0"/>
    <x v="14"/>
    <n v="983.64849853515625"/>
    <n v="1705.9840087890625"/>
    <n v="7555.8349609375"/>
    <n v="2386.73193359375"/>
    <n v="6610.8828125"/>
    <n v="9283.1689453125"/>
    <n v="10722.2802734375"/>
    <n v="39248.531433105469"/>
  </r>
  <r>
    <x v="0"/>
    <x v="15"/>
    <n v="77.170707702636719"/>
    <n v="509.50454711914063"/>
    <n v="294.6719970703125"/>
    <n v="36.917396545410156"/>
    <n v="1410.4224853515625"/>
    <n v="1449.5638427734375"/>
    <n v="1452.2325439453125"/>
    <n v="5230.4835205078125"/>
  </r>
  <r>
    <x v="1"/>
    <x v="0"/>
    <n v="4600.6640625"/>
    <n v="21285.9921875"/>
    <n v="11234.23046875"/>
    <n v="3533.395263671875"/>
    <n v="30063.21484375"/>
    <n v="58307.9140625"/>
    <n v="48962.25390625"/>
    <n v="177987.66479492188"/>
  </r>
  <r>
    <x v="1"/>
    <x v="1"/>
    <n v="2540.183837890625"/>
    <n v="1370.3916015625"/>
    <n v="3505.151123046875"/>
    <n v="1697.5330810546875"/>
    <n v="2706.31201171875"/>
    <n v="7819.81640625"/>
    <n v="20244.966796875"/>
    <n v="39884.354858398438"/>
  </r>
  <r>
    <x v="1"/>
    <x v="2"/>
    <n v="2629.36376953125"/>
    <n v="1186.91650390625"/>
    <n v="6559.28759765625"/>
    <n v="646.27685546875"/>
    <n v="4780.802734375"/>
    <n v="8222.572265625"/>
    <n v="2383.173583984375"/>
    <n v="26408.393310546875"/>
  </r>
  <r>
    <x v="1"/>
    <x v="3"/>
    <n v="0"/>
    <n v="42.477245330810547"/>
    <n v="835.9788818359375"/>
    <n v="0"/>
    <n v="0"/>
    <n v="0"/>
    <n v="18.458698272705078"/>
    <n v="896.91482543945313"/>
  </r>
  <r>
    <x v="1"/>
    <x v="4"/>
    <n v="13.121243476867676"/>
    <n v="1021.6778564453125"/>
    <n v="7.1166067123413086"/>
    <n v="6.671818733215332"/>
    <n v="2478.3583984375"/>
    <n v="2206.370361328125"/>
    <n v="4041.5654296875"/>
    <n v="9774.8817148208618"/>
  </r>
  <r>
    <x v="1"/>
    <x v="5"/>
    <n v="0"/>
    <n v="72.722824096679688"/>
    <n v="0"/>
    <n v="0"/>
    <n v="101.41164398193359"/>
    <n v="94.295036315917969"/>
    <n v="1534.073486328125"/>
    <n v="1802.5029907226563"/>
  </r>
  <r>
    <x v="1"/>
    <x v="6"/>
    <n v="203.93525695800781"/>
    <n v="888.01910400390625"/>
    <n v="1273.2054443359375"/>
    <n v="110.30740356445313"/>
    <n v="1671.5130615234375"/>
    <n v="3675.060302734375"/>
    <n v="5030.77392578125"/>
    <n v="12852.814498901367"/>
  </r>
  <r>
    <x v="1"/>
    <x v="7"/>
    <n v="385.40872192382813"/>
    <n v="15846.904296875"/>
    <n v="3007.656005859375"/>
    <n v="840.649169921875"/>
    <n v="1704.8720703125"/>
    <n v="61498.6015625"/>
    <n v="27831.9375"/>
    <n v="111116.02932739258"/>
  </r>
  <r>
    <x v="1"/>
    <x v="8"/>
    <n v="0"/>
    <n v="0"/>
    <n v="0"/>
    <n v="0"/>
    <n v="0.88957583904266357"/>
    <n v="0"/>
    <n v="0"/>
    <n v="0.88957583904266357"/>
  </r>
  <r>
    <x v="1"/>
    <x v="9"/>
    <n v="347.37936401367188"/>
    <n v="12860.1533203125"/>
    <n v="851.3240966796875"/>
    <n v="199.93217468261719"/>
    <n v="2008.4398193359375"/>
    <n v="26736.201171875"/>
    <n v="29377.57421875"/>
    <n v="72381.004165649414"/>
  </r>
  <r>
    <x v="1"/>
    <x v="10"/>
    <n v="0"/>
    <n v="24.908123016357422"/>
    <n v="0"/>
    <n v="0"/>
    <n v="0"/>
    <n v="66.718185424804688"/>
    <n v="2483.918212890625"/>
    <n v="2575.5445213317871"/>
  </r>
  <r>
    <x v="1"/>
    <x v="11"/>
    <n v="1908.807373046875"/>
    <n v="2270.86474609375"/>
    <n v="3838.29736328125"/>
    <n v="924.93646240234375"/>
    <n v="6382.03955078125"/>
    <n v="13531.560546875"/>
    <n v="5024.32421875"/>
    <n v="33880.830261230469"/>
  </r>
  <r>
    <x v="1"/>
    <x v="12"/>
    <n v="99.187705993652344"/>
    <n v="252.41714477539063"/>
    <n v="0"/>
    <n v="34.248668670654297"/>
    <n v="0"/>
    <n v="2466.34912109375"/>
    <n v="4027.99951171875"/>
    <n v="6880.2021522521973"/>
  </r>
  <r>
    <x v="1"/>
    <x v="13"/>
    <n v="8220.5703125"/>
    <n v="8193.2158203125"/>
    <n v="4456.552734375"/>
    <n v="1986.645263671875"/>
    <n v="13008.9345703125"/>
    <n v="20959.07421875"/>
    <n v="25763.89453125"/>
    <n v="82588.887451171875"/>
  </r>
  <r>
    <x v="1"/>
    <x v="14"/>
    <n v="912.03765869140625"/>
    <n v="3043.46142578125"/>
    <n v="10158.06640625"/>
    <n v="3269.41357421875"/>
    <n v="7799.80078125"/>
    <n v="17415.44921875"/>
    <n v="16526.095703125"/>
    <n v="59124.324768066406"/>
  </r>
  <r>
    <x v="1"/>
    <x v="15"/>
    <n v="165.01631164550781"/>
    <n v="745.46453857421875"/>
    <n v="440.34002685546875"/>
    <n v="52.262580871582031"/>
    <n v="1446.2279052734375"/>
    <n v="1669.066650390625"/>
    <n v="2088.501708984375"/>
    <n v="6606.8797225952148"/>
  </r>
  <r>
    <x v="2"/>
    <x v="0"/>
    <n v="5434.1962890625"/>
    <n v="22588.109375"/>
    <n v="9968.5869140625"/>
    <n v="3758.680419921875"/>
    <n v="26901.21875"/>
    <n v="58980.65625"/>
    <n v="54264.5703125"/>
    <n v="181896.01831054688"/>
  </r>
  <r>
    <x v="2"/>
    <x v="1"/>
    <n v="2680.514404296875"/>
    <n v="2386.954345703125"/>
    <n v="3283.646728515625"/>
    <n v="2379.615478515625"/>
    <n v="2762.800048828125"/>
    <n v="9028.75"/>
    <n v="30146.8359375"/>
    <n v="52669.116943359375"/>
  </r>
  <r>
    <x v="2"/>
    <x v="2"/>
    <n v="2712.316650390625"/>
    <n v="2878.889892578125"/>
    <n v="8374.689453125"/>
    <n v="1184.9150390625"/>
    <n v="7571.40234375"/>
    <n v="10976.9208984375"/>
    <n v="4878.65625"/>
    <n v="38577.79052734375"/>
  </r>
  <r>
    <x v="2"/>
    <x v="3"/>
    <n v="0"/>
    <n v="42.477245330810547"/>
    <n v="721.44598388671875"/>
    <n v="0"/>
    <n v="0"/>
    <n v="0"/>
    <n v="43.144428253173828"/>
    <n v="807.06765747070313"/>
  </r>
  <r>
    <x v="2"/>
    <x v="4"/>
    <n v="6.4494247436523438"/>
    <n v="1046.1412353515625"/>
    <n v="1.3343638181686401"/>
    <n v="2.0015456676483154"/>
    <n v="2270.642333984375"/>
    <n v="2025.78662109375"/>
    <n v="4214.36572265625"/>
    <n v="9566.7212473154068"/>
  </r>
  <r>
    <x v="2"/>
    <x v="5"/>
    <n v="0"/>
    <n v="10.230122566223145"/>
    <n v="0"/>
    <n v="0"/>
    <n v="54.486518859863281"/>
    <n v="112.53134155273438"/>
    <n v="324.6951904296875"/>
    <n v="501.9431734085083"/>
  </r>
  <r>
    <x v="2"/>
    <x v="6"/>
    <n v="521.9586181640625"/>
    <n v="1870.5555419921875"/>
    <n v="2619.80078125"/>
    <n v="281.99554443359375"/>
    <n v="3868.98779296875"/>
    <n v="7306.53125"/>
    <n v="9036.3115234375"/>
    <n v="25506.141052246094"/>
  </r>
  <r>
    <x v="2"/>
    <x v="7"/>
    <n v="347.37936401367188"/>
    <n v="16831.21875"/>
    <n v="3483.356689453125"/>
    <n v="1264.3096923828125"/>
    <n v="1772.2574462890625"/>
    <n v="67574.8515625"/>
    <n v="25350.2421875"/>
    <n v="116623.61569213867"/>
  </r>
  <r>
    <x v="2"/>
    <x v="8"/>
    <n v="0"/>
    <n v="0"/>
    <n v="0"/>
    <n v="0"/>
    <n v="0"/>
    <n v="0"/>
    <n v="0"/>
    <n v="0"/>
  </r>
  <r>
    <x v="2"/>
    <x v="9"/>
    <n v="724.78192138671875"/>
    <n v="11327.8583984375"/>
    <n v="1467.8001708984375"/>
    <n v="304.01254272460938"/>
    <n v="4719.42236328125"/>
    <n v="24965.056640625"/>
    <n v="23189.240234375"/>
    <n v="66698.172271728516"/>
  </r>
  <r>
    <x v="2"/>
    <x v="10"/>
    <n v="124.98540496826172"/>
    <n v="2.446333646774292"/>
    <n v="46.925125122070313"/>
    <n v="0"/>
    <n v="18.903486251831055"/>
    <n v="104.74755859375"/>
    <n v="3133.086181640625"/>
    <n v="3431.0940902233124"/>
  </r>
  <r>
    <x v="2"/>
    <x v="11"/>
    <n v="2440.328857421875"/>
    <n v="2002.8800048828125"/>
    <n v="5073.69580078125"/>
    <n v="1432.661865234375"/>
    <n v="7724.4091796875"/>
    <n v="14859.474609375"/>
    <n v="6187.6669921875"/>
    <n v="39721.117309570313"/>
  </r>
  <r>
    <x v="2"/>
    <x v="12"/>
    <n v="4.6702733039855957"/>
    <n v="0.44478791952133179"/>
    <n v="0"/>
    <n v="0"/>
    <n v="0"/>
    <n v="978.97821044921875"/>
    <n v="980.53497314453125"/>
    <n v="1964.6282448172569"/>
  </r>
  <r>
    <x v="2"/>
    <x v="13"/>
    <n v="6559.28759765625"/>
    <n v="4765.68017578125"/>
    <n v="4634.2451171875"/>
    <n v="1410.8673095703125"/>
    <n v="10379.79296875"/>
    <n v="17977.21484375"/>
    <n v="21686.96875"/>
    <n v="67414.056762695313"/>
  </r>
  <r>
    <x v="2"/>
    <x v="14"/>
    <n v="373.17706298828125"/>
    <n v="2858.874267578125"/>
    <n v="6286.41015625"/>
    <n v="1274.3173828125"/>
    <n v="5059.017578125"/>
    <n v="8646.6767578125"/>
    <n v="9538.921875"/>
    <n v="34037.395080566406"/>
  </r>
  <r>
    <x v="2"/>
    <x v="15"/>
    <n v="95.629402160644531"/>
    <n v="492.60263061523438"/>
    <n v="205.49201965332031"/>
    <n v="8.8957586288452148"/>
    <n v="1049.2547607421875"/>
    <n v="1135.5435791015625"/>
    <n v="2365.15966796875"/>
    <n v="5352.5778188705444"/>
  </r>
  <r>
    <x v="3"/>
    <x v="0"/>
    <n v="4430.087890625"/>
    <n v="19655.177734375"/>
    <n v="10293.5048828125"/>
    <n v="3268.746337890625"/>
    <n v="25821.71875"/>
    <n v="57101.4296875"/>
    <n v="49609.8671875"/>
    <n v="170180.53247070313"/>
  </r>
  <r>
    <x v="3"/>
    <x v="1"/>
    <n v="3409.966552734375"/>
    <n v="3043.239013671875"/>
    <n v="4572.64208984375"/>
    <n v="3147.3193359375"/>
    <n v="5313.4365234375"/>
    <n v="12266.361328125"/>
    <n v="27441.634765625"/>
    <n v="59194.599609375"/>
  </r>
  <r>
    <x v="3"/>
    <x v="2"/>
    <n v="4163.21484375"/>
    <n v="2492.591552734375"/>
    <n v="8358.009765625"/>
    <n v="1306.1197509765625"/>
    <n v="9605.6396484375"/>
    <n v="11768.4208984375"/>
    <n v="5659.92626953125"/>
    <n v="43353.922729492188"/>
  </r>
  <r>
    <x v="3"/>
    <x v="3"/>
    <n v="0"/>
    <n v="79.394645690917969"/>
    <n v="827.0831298828125"/>
    <n v="0"/>
    <n v="0"/>
    <n v="0"/>
    <n v="29.133607864379883"/>
    <n v="935.61138343811035"/>
  </r>
  <r>
    <x v="3"/>
    <x v="4"/>
    <n v="4.4478793144226074"/>
    <n v="978.533447265625"/>
    <n v="1.5567576885223389"/>
    <n v="0.44478791952133179"/>
    <n v="2304.4462890625"/>
    <n v="1966.6297607421875"/>
    <n v="3107.733154296875"/>
    <n v="8363.7920762896538"/>
  </r>
  <r>
    <x v="3"/>
    <x v="5"/>
    <n v="0"/>
    <n v="11.119697570800781"/>
    <n v="0"/>
    <n v="0"/>
    <n v="162.79237365722656"/>
    <n v="86.511253356933594"/>
    <n v="1566.5430908203125"/>
    <n v="1826.9664154052734"/>
  </r>
  <r>
    <x v="3"/>
    <x v="6"/>
    <n v="276.6580810546875"/>
    <n v="616.253662109375"/>
    <n v="1258.0826416015625"/>
    <n v="68.942131042480469"/>
    <n v="1528.736083984375"/>
    <n v="3199.359619140625"/>
    <n v="4321.3369140625"/>
    <n v="11269.369132995605"/>
  </r>
  <r>
    <x v="3"/>
    <x v="7"/>
    <n v="657.84130859375"/>
    <n v="19867.787109375"/>
    <n v="2659.16455078125"/>
    <n v="1095.5126953125"/>
    <n v="2085.610595703125"/>
    <n v="68719.5078125"/>
    <n v="32170.84375"/>
    <n v="127256.26782226563"/>
  </r>
  <r>
    <x v="3"/>
    <x v="8"/>
    <n v="0"/>
    <n v="0"/>
    <n v="0"/>
    <n v="0"/>
    <n v="0"/>
    <n v="0"/>
    <n v="151.89508056640625"/>
    <n v="151.89508056640625"/>
  </r>
  <r>
    <x v="3"/>
    <x v="9"/>
    <n v="817.075439453125"/>
    <n v="14099.33203125"/>
    <n v="1742.0118408203125"/>
    <n v="197.48583984375"/>
    <n v="6119.8369140625"/>
    <n v="27269.279296875"/>
    <n v="30414.8203125"/>
    <n v="80659.841674804688"/>
  </r>
  <r>
    <x v="3"/>
    <x v="10"/>
    <n v="290.22412109375"/>
    <n v="0"/>
    <n v="73.167610168457031"/>
    <n v="219.28044128417969"/>
    <n v="37.362186431884766"/>
    <n v="105.63713073730469"/>
    <n v="3359.038330078125"/>
    <n v="4084.7098197937012"/>
  </r>
  <r>
    <x v="3"/>
    <x v="11"/>
    <n v="1066.8238525390625"/>
    <n v="1211.602294921875"/>
    <n v="4539.060546875"/>
    <n v="1022.1226196289063"/>
    <n v="6754.1044921875"/>
    <n v="13132.80859375"/>
    <n v="4479.681640625"/>
    <n v="32206.204040527344"/>
  </r>
  <r>
    <x v="3"/>
    <x v="12"/>
    <n v="0"/>
    <n v="119.64794921875"/>
    <n v="0"/>
    <n v="0"/>
    <n v="0"/>
    <n v="2242.176025390625"/>
    <n v="2154.330322265625"/>
    <n v="4516.154296875"/>
  </r>
  <r>
    <x v="3"/>
    <x v="13"/>
    <n v="6420.06884765625"/>
    <n v="5188.451171875"/>
    <n v="3815.390869140625"/>
    <n v="1007.4446411132813"/>
    <n v="10194.5390625"/>
    <n v="17457.703125"/>
    <n v="19509.287109375"/>
    <n v="63592.884826660156"/>
  </r>
  <r>
    <x v="3"/>
    <x v="14"/>
    <n v="437.67132568359375"/>
    <n v="1327.0247802734375"/>
    <n v="7868.07568359375"/>
    <n v="1963.9610595703125"/>
    <n v="3826.73291015625"/>
    <n v="8293.29296875"/>
    <n v="8938.6806640625"/>
    <n v="32655.439392089844"/>
  </r>
  <r>
    <x v="3"/>
    <x v="15"/>
    <n v="51.59539794921875"/>
    <n v="415.20953369140625"/>
    <n v="159.67886352539063"/>
    <n v="4.892667293548584"/>
    <n v="397.64041137695313"/>
    <n v="1064.599853515625"/>
    <n v="2425.65087890625"/>
    <n v="4519.2676062583923"/>
  </r>
  <r>
    <x v="4"/>
    <x v="0"/>
    <n v="4057.35546875"/>
    <n v="16097.09765625"/>
    <n v="6727.41748046875"/>
    <n v="2568.20556640625"/>
    <n v="18141.341796875"/>
    <n v="46580.859375"/>
    <n v="42995.42578125"/>
    <n v="137167.703125"/>
  </r>
  <r>
    <x v="4"/>
    <x v="1"/>
    <n v="1945.9471435546875"/>
    <n v="1339.4788818359375"/>
    <n v="3066.59033203125"/>
    <n v="1429.770751953125"/>
    <n v="2460.1220703125"/>
    <n v="6713.85107421875"/>
    <n v="17248.208984375"/>
    <n v="34203.96923828125"/>
  </r>
  <r>
    <x v="4"/>
    <x v="2"/>
    <n v="3828.28955078125"/>
    <n v="2980.0791015625"/>
    <n v="9050.099609375"/>
    <n v="1538.299072265625"/>
    <n v="8344.888671875"/>
    <n v="12078.8828125"/>
    <n v="5448.4296875"/>
    <n v="43268.968505859375"/>
  </r>
  <r>
    <x v="4"/>
    <x v="3"/>
    <n v="0"/>
    <n v="79.394645690917969"/>
    <n v="0"/>
    <n v="0"/>
    <n v="0"/>
    <n v="55.820884704589844"/>
    <n v="46.480339050292969"/>
    <n v="181.69586944580078"/>
  </r>
  <r>
    <x v="4"/>
    <x v="4"/>
    <n v="9.5629405975341797"/>
    <n v="981.2021484375"/>
    <n v="863.55572509765625"/>
    <n v="1.1119698286056519"/>
    <n v="2444.77685546875"/>
    <n v="2146.32421875"/>
    <n v="4041.12060546875"/>
    <n v="10487.654463648796"/>
  </r>
  <r>
    <x v="4"/>
    <x v="5"/>
    <n v="0"/>
    <n v="36.695003509521484"/>
    <n v="2.446333646774292"/>
    <n v="0"/>
    <n v="140.10820007324219"/>
    <n v="88.512794494628906"/>
    <n v="1605.6844482421875"/>
    <n v="1873.4467799663544"/>
  </r>
  <r>
    <x v="4"/>
    <x v="6"/>
    <n v="161.23562622070313"/>
    <n v="741.90625"/>
    <n v="1280.099609375"/>
    <n v="51.817790985107422"/>
    <n v="1254.7467041015625"/>
    <n v="3308.999755859375"/>
    <n v="4680.7255859375"/>
    <n v="11479.531322479248"/>
  </r>
  <r>
    <x v="4"/>
    <x v="7"/>
    <n v="582.89459228515625"/>
    <n v="19540.8671875"/>
    <n v="3064.14404296875"/>
    <n v="1360.1614990234375"/>
    <n v="2207.260009765625"/>
    <n v="67349.34375"/>
    <n v="37891.484375"/>
    <n v="131996.15545654297"/>
  </r>
  <r>
    <x v="4"/>
    <x v="8"/>
    <n v="0"/>
    <n v="0"/>
    <n v="0"/>
    <n v="0"/>
    <n v="0"/>
    <n v="0"/>
    <n v="0"/>
    <n v="0"/>
  </r>
  <r>
    <x v="4"/>
    <x v="9"/>
    <n v="869.3380126953125"/>
    <n v="12023.7294921875"/>
    <n v="3066.812744140625"/>
    <n v="180.36149597167969"/>
    <n v="9332.7626953125"/>
    <n v="25795.697265625"/>
    <n v="27798.578125"/>
    <n v="79067.279830932617"/>
  </r>
  <r>
    <x v="4"/>
    <x v="10"/>
    <n v="56.043277740478516"/>
    <n v="1.5567576885223389"/>
    <n v="0"/>
    <n v="0"/>
    <n v="74.724372863769531"/>
    <n v="120.75991821289063"/>
    <n v="2840.415771484375"/>
    <n v="3093.500097990036"/>
  </r>
  <r>
    <x v="4"/>
    <x v="11"/>
    <n v="1990.6483154296875"/>
    <n v="1982.1973876953125"/>
    <n v="4772.796875"/>
    <n v="882.01446533203125"/>
    <n v="7998.17626953125"/>
    <n v="15647.638671875"/>
    <n v="5049.67724609375"/>
    <n v="38323.149230957031"/>
  </r>
  <r>
    <x v="4"/>
    <x v="12"/>
    <n v="0"/>
    <n v="0"/>
    <n v="0"/>
    <n v="0"/>
    <n v="0"/>
    <n v="2565.314208984375"/>
    <n v="3278.309326171875"/>
    <n v="5843.62353515625"/>
  </r>
  <r>
    <x v="4"/>
    <x v="13"/>
    <n v="7268.501953125"/>
    <n v="7183.54736328125"/>
    <n v="4912.015625"/>
    <n v="2710.760009765625"/>
    <n v="12675.56640625"/>
    <n v="20401.533203125"/>
    <n v="22025.453125"/>
    <n v="77177.377685546875"/>
  </r>
  <r>
    <x v="4"/>
    <x v="14"/>
    <n v="893.1341552734375"/>
    <n v="5315.66064453125"/>
    <n v="8671.36328125"/>
    <n v="2562.423095703125"/>
    <n v="7298.302734375"/>
    <n v="17836.439453125"/>
    <n v="16526.76171875"/>
    <n v="59104.085083007813"/>
  </r>
  <r>
    <x v="4"/>
    <x v="15"/>
    <n v="362.72454833984375"/>
    <n v="801.95263671875"/>
    <n v="690.08843994140625"/>
    <n v="17.346729278564453"/>
    <n v="1779.81884765625"/>
    <n v="3983.742919921875"/>
    <n v="3863.650146484375"/>
    <n v="11499.324268341064"/>
  </r>
  <r>
    <x v="5"/>
    <x v="0"/>
    <n v="4349.80322265625"/>
    <n v="19222.84375"/>
    <n v="7480.220703125"/>
    <n v="2764.35693359375"/>
    <n v="21139.435546875"/>
    <n v="51978.140625"/>
    <n v="39991.9921875"/>
    <n v="146926.79296875"/>
  </r>
  <r>
    <x v="5"/>
    <x v="1"/>
    <n v="2083.38671875"/>
    <n v="2141.65380859375"/>
    <n v="3936.150634765625"/>
    <n v="2082.4970703125"/>
    <n v="2212.375"/>
    <n v="9101.47265625"/>
    <n v="25946.48046875"/>
    <n v="47504.016357421875"/>
  </r>
  <r>
    <x v="5"/>
    <x v="2"/>
    <n v="4485.90869140625"/>
    <n v="3190.908447265625"/>
    <n v="9622.3193359375"/>
    <n v="1439.7784423828125"/>
    <n v="9074.1181640625"/>
    <n v="13231.99609375"/>
    <n v="6135.18212890625"/>
    <n v="47180.211303710938"/>
  </r>
  <r>
    <x v="5"/>
    <x v="3"/>
    <n v="0"/>
    <n v="79.394645690917969"/>
    <n v="0"/>
    <n v="0"/>
    <n v="0"/>
    <n v="55.820884704589844"/>
    <n v="43.589214324951172"/>
    <n v="178.80474472045898"/>
  </r>
  <r>
    <x v="5"/>
    <x v="4"/>
    <n v="8.22857666015625"/>
    <n v="944.0623779296875"/>
    <n v="777.4892578125"/>
    <n v="1.5567576885223389"/>
    <n v="2357.3759765625"/>
    <n v="1962.84912109375"/>
    <n v="3290.763427734375"/>
    <n v="9342.3254954814911"/>
  </r>
  <r>
    <x v="5"/>
    <x v="5"/>
    <n v="0"/>
    <n v="36.695003509521484"/>
    <n v="1.7791516780853271"/>
    <n v="0"/>
    <n v="142.55453491210938"/>
    <n v="103.41319274902344"/>
    <n v="1969.5208740234375"/>
    <n v="2253.9627568721771"/>
  </r>
  <r>
    <x v="5"/>
    <x v="6"/>
    <n v="176.35841369628906"/>
    <n v="831.30859375"/>
    <n v="1401.5267333984375"/>
    <n v="42.477245330810547"/>
    <n v="1482.7005615234375"/>
    <n v="3661.271728515625"/>
    <n v="5064.7998046875"/>
    <n v="12660.4430809021"/>
  </r>
  <r>
    <x v="5"/>
    <x v="7"/>
    <n v="718.110107421875"/>
    <n v="19374.072265625"/>
    <n v="3034.120849609375"/>
    <n v="1644.82568359375"/>
    <n v="2242.843017578125"/>
    <n v="66850.734375"/>
    <n v="33410.6875"/>
    <n v="127275.39379882813"/>
  </r>
  <r>
    <x v="5"/>
    <x v="8"/>
    <n v="0"/>
    <n v="0"/>
    <n v="0"/>
    <n v="0"/>
    <n v="0"/>
    <n v="0"/>
    <n v="0"/>
    <n v="0"/>
  </r>
  <r>
    <x v="5"/>
    <x v="9"/>
    <n v="649.390380859375"/>
    <n v="11050.978515625"/>
    <n v="2898.9052734375"/>
    <n v="140.10820007324219"/>
    <n v="8365.1259765625"/>
    <n v="25502.58203125"/>
    <n v="28203.11328125"/>
    <n v="76810.203659057617"/>
  </r>
  <r>
    <x v="5"/>
    <x v="10"/>
    <n v="10.452516555786133"/>
    <n v="0"/>
    <n v="0"/>
    <n v="120.09273529052734"/>
    <n v="69.386917114257813"/>
    <n v="216.61170959472656"/>
    <n v="3313.892333984375"/>
    <n v="3730.4362125396729"/>
  </r>
  <r>
    <x v="5"/>
    <x v="11"/>
    <n v="1279.65478515625"/>
    <n v="2531.2880859375"/>
    <n v="5278.29833984375"/>
    <n v="1195.8123779296875"/>
    <n v="8056.666015625"/>
    <n v="16281.6845703125"/>
    <n v="5129.29443359375"/>
    <n v="39752.698608398438"/>
  </r>
  <r>
    <x v="5"/>
    <x v="12"/>
    <n v="0"/>
    <n v="49.816246032714844"/>
    <n v="3.335909366607666"/>
    <n v="0"/>
    <n v="0"/>
    <n v="2386.287109375"/>
    <n v="2649.6015625"/>
    <n v="5089.0408272743225"/>
  </r>
  <r>
    <x v="5"/>
    <x v="13"/>
    <n v="7594.53125"/>
    <n v="6674.26513671875"/>
    <n v="2613.351318359375"/>
    <n v="2225.496337890625"/>
    <n v="10833.0322265625"/>
    <n v="18233.19140625"/>
    <n v="24022.328125"/>
    <n v="72196.19580078125"/>
  </r>
  <r>
    <x v="5"/>
    <x v="14"/>
    <n v="431.88906860351563"/>
    <n v="2020.8939208984375"/>
    <n v="8429.62109375"/>
    <n v="1624.587890625"/>
    <n v="6690.94482421875"/>
    <n v="11191.30859375"/>
    <n v="10554.8173828125"/>
    <n v="40944.062774658203"/>
  </r>
  <r>
    <x v="5"/>
    <x v="15"/>
    <n v="237.96153259277344"/>
    <n v="957.18359375"/>
    <n v="690.31085205078125"/>
    <n v="20.682638168334961"/>
    <n v="1486.0364990234375"/>
    <n v="3916.357666015625"/>
    <n v="5614.33544921875"/>
    <n v="12922.868230819702"/>
  </r>
  <r>
    <x v="6"/>
    <x v="0"/>
    <n v="4037.11767578125"/>
    <n v="18997.78125"/>
    <n v="8578.8466796875"/>
    <n v="2955.1708984375"/>
    <n v="24978.400390625"/>
    <n v="47704.83984375"/>
    <n v="43423.0859375"/>
    <n v="150675.24267578125"/>
  </r>
  <r>
    <x v="6"/>
    <x v="1"/>
    <n v="1429.1036376953125"/>
    <n v="1647.716796875"/>
    <n v="3423.53271484375"/>
    <n v="1620.1400146484375"/>
    <n v="2349.369873046875"/>
    <n v="8330.8779296875"/>
    <n v="19533.97265625"/>
    <n v="38334.713623046875"/>
  </r>
  <r>
    <x v="6"/>
    <x v="2"/>
    <n v="3817.392333984375"/>
    <n v="2836.635009765625"/>
    <n v="9222.900390625"/>
    <n v="1172.90576171875"/>
    <n v="8329.0986328125"/>
    <n v="11118.80859375"/>
    <n v="5436.642578125"/>
    <n v="41934.38330078125"/>
  </r>
  <r>
    <x v="6"/>
    <x v="3"/>
    <n v="0"/>
    <n v="79.394645690917969"/>
    <n v="0"/>
    <n v="0"/>
    <n v="0"/>
    <n v="9.1181526184082031"/>
    <n v="43.589214324951172"/>
    <n v="132.10201263427734"/>
  </r>
  <r>
    <x v="6"/>
    <x v="4"/>
    <n v="7.7837886810302734"/>
    <n v="1008.7789916992188"/>
    <n v="927.605224609375"/>
    <n v="2.0015456676483154"/>
    <n v="2576.656494140625"/>
    <n v="2098.064697265625"/>
    <n v="3849.194580078125"/>
    <n v="10470.085322141647"/>
  </r>
  <r>
    <x v="6"/>
    <x v="5"/>
    <n v="0"/>
    <n v="11.34209156036377"/>
    <n v="1.7791516780853271"/>
    <n v="0"/>
    <n v="78.949851989746094"/>
    <n v="90.736732482910156"/>
    <n v="1524.2882080078125"/>
    <n v="1707.0960357189178"/>
  </r>
  <r>
    <x v="6"/>
    <x v="6"/>
    <n v="217.72369384765625"/>
    <n v="709.88153076171875"/>
    <n v="1368.1676025390625"/>
    <n v="61.825519561767578"/>
    <n v="1612.1337890625"/>
    <n v="3422.64306640625"/>
    <n v="4904.89892578125"/>
    <n v="12297.274127960205"/>
  </r>
  <r>
    <x v="6"/>
    <x v="7"/>
    <n v="684.08380126953125"/>
    <n v="18574.56640625"/>
    <n v="3079.04443359375"/>
    <n v="1430.43798828125"/>
    <n v="1431.7723388671875"/>
    <n v="70608.96875"/>
    <n v="35526.1015625"/>
    <n v="131334.97528076172"/>
  </r>
  <r>
    <x v="6"/>
    <x v="8"/>
    <n v="0"/>
    <n v="0"/>
    <n v="3.335909366607666"/>
    <n v="0"/>
    <n v="26.464881896972656"/>
    <n v="0"/>
    <n v="0"/>
    <n v="29.800791263580322"/>
  </r>
  <r>
    <x v="6"/>
    <x v="9"/>
    <n v="156.12055969238281"/>
    <n v="11848.4833984375"/>
    <n v="1194.4779052734375"/>
    <n v="298.23028564453125"/>
    <n v="1568.5445556640625"/>
    <n v="26211.57421875"/>
    <n v="27734.97265625"/>
    <n v="69012.403579711914"/>
  </r>
  <r>
    <x v="6"/>
    <x v="10"/>
    <n v="2.446333646774292"/>
    <n v="0"/>
    <n v="0"/>
    <n v="28.911214828491211"/>
    <n v="112.08655548095703"/>
    <n v="19.348274230957031"/>
    <n v="2947.38720703125"/>
    <n v="3110.1795852184296"/>
  </r>
  <r>
    <x v="6"/>
    <x v="11"/>
    <n v="2346.25634765625"/>
    <n v="2175.2353515625"/>
    <n v="4449.658203125"/>
    <n v="920.0438232421875"/>
    <n v="9655.01171875"/>
    <n v="15756.833984375"/>
    <n v="5281.8564453125"/>
    <n v="40584.895874023438"/>
  </r>
  <r>
    <x v="6"/>
    <x v="12"/>
    <n v="0"/>
    <n v="14.010819435119629"/>
    <n v="0"/>
    <n v="104.96994781494141"/>
    <n v="0"/>
    <n v="2490.58984375"/>
    <n v="2204.146484375"/>
    <n v="4813.717095375061"/>
  </r>
  <r>
    <x v="6"/>
    <x v="13"/>
    <n v="8013.96630859375"/>
    <n v="6839.28125"/>
    <n v="4472.3427734375"/>
    <n v="2911.136962890625"/>
    <n v="13419.9189453125"/>
    <n v="20605.24609375"/>
    <n v="24329.677734375"/>
    <n v="80591.570068359375"/>
  </r>
  <r>
    <x v="6"/>
    <x v="14"/>
    <n v="923.82452392578125"/>
    <n v="3927.69970703125"/>
    <n v="8225.685546875"/>
    <n v="1766.2528076171875"/>
    <n v="5021.65576171875"/>
    <n v="13222.4326171875"/>
    <n v="14507.4248046875"/>
    <n v="47594.975769042969"/>
  </r>
  <r>
    <x v="6"/>
    <x v="15"/>
    <n v="389.85659790039063"/>
    <n v="434.55780029296875"/>
    <n v="1220.05322265625"/>
    <n v="30.245578765869141"/>
    <n v="2992.533203125"/>
    <n v="2983.637451171875"/>
    <n v="4093.160888671875"/>
    <n v="12144.044742584229"/>
  </r>
  <r>
    <x v="7"/>
    <x v="0"/>
    <n v="4950.044921875"/>
    <n v="21306.8984375"/>
    <n v="9264.265625"/>
    <n v="4195.6845703125"/>
    <n v="27903.76953125"/>
    <n v="54209.41796875"/>
    <n v="50201.2109375"/>
    <n v="172031.2919921875"/>
  </r>
  <r>
    <x v="7"/>
    <x v="1"/>
    <n v="2070.04296875"/>
    <n v="1289.440185546875"/>
    <n v="4128.96630859375"/>
    <n v="2113.8544921875"/>
    <n v="2656.71826171875"/>
    <n v="8066.89599609375"/>
    <n v="22704.421875"/>
    <n v="43030.340087890625"/>
  </r>
  <r>
    <x v="7"/>
    <x v="2"/>
    <n v="3488.694091796875"/>
    <n v="2250.849365234375"/>
    <n v="8687.1533203125"/>
    <n v="920.71099853515625"/>
    <n v="8697.60546875"/>
    <n v="10869.5048828125"/>
    <n v="4870.20556640625"/>
    <n v="39784.723693847656"/>
  </r>
  <r>
    <x v="7"/>
    <x v="3"/>
    <n v="0"/>
    <n v="79.394645690917969"/>
    <n v="0"/>
    <n v="0"/>
    <n v="0"/>
    <n v="47.814701080322266"/>
    <n v="60.491157531738281"/>
    <n v="187.70050430297852"/>
  </r>
  <r>
    <x v="7"/>
    <x v="4"/>
    <n v="8.0061826705932617"/>
    <n v="933.60986328125"/>
    <n v="913.5943603515625"/>
    <n v="5"/>
    <n v="2390.5126953125"/>
    <n v="2002.4351806640625"/>
    <n v="3770.911865234375"/>
    <n v="10024.070147514343"/>
  </r>
  <r>
    <x v="7"/>
    <x v="5"/>
    <n v="0.22239395976066589"/>
    <n v="11.34209156036377"/>
    <n v="32.914306640625"/>
    <n v="0"/>
    <n v="209.05032348632813"/>
    <n v="167.24026489257813"/>
    <n v="1841.4219970703125"/>
    <n v="2262.1913776099682"/>
  </r>
  <r>
    <x v="7"/>
    <x v="6"/>
    <n v="200.82174682617188"/>
    <n v="859.9974365234375"/>
    <n v="1461.7955322265625"/>
    <n v="45"/>
    <n v="1703.3153076171875"/>
    <n v="3398.846923828125"/>
    <n v="5017.875"/>
    <n v="12687.651947021484"/>
  </r>
  <r>
    <x v="7"/>
    <x v="7"/>
    <n v="671.18499755859375"/>
    <n v="18837.880859375"/>
    <n v="3302.10546875"/>
    <n v="1541.190185546875"/>
    <n v="2376.946533203125"/>
    <n v="62412.41796875"/>
    <n v="30078.560546875"/>
    <n v="119220.28656005859"/>
  </r>
  <r>
    <x v="7"/>
    <x v="8"/>
    <n v="0"/>
    <n v="0"/>
    <n v="0"/>
    <n v="0"/>
    <n v="6.8942127227783203"/>
    <n v="0"/>
    <n v="0"/>
    <n v="6.8942127227783203"/>
  </r>
  <r>
    <x v="7"/>
    <x v="9"/>
    <n v="149.89352416992188"/>
    <n v="10651.3359375"/>
    <n v="696.76025390625"/>
    <n v="239.2958984375"/>
    <n v="1121.755126953125"/>
    <n v="29644.001953125"/>
    <n v="24534.501953125"/>
    <n v="67037.544647216797"/>
  </r>
  <r>
    <x v="7"/>
    <x v="10"/>
    <n v="90.959129333496094"/>
    <n v="0"/>
    <n v="14.233213424682617"/>
    <n v="32.247123718261719"/>
    <n v="252.8619384765625"/>
    <n v="171.91053771972656"/>
    <n v="2502.376953125"/>
    <n v="3064.5888957977295"/>
  </r>
  <r>
    <x v="7"/>
    <x v="11"/>
    <n v="2398.29638671875"/>
    <n v="2197.030029296875"/>
    <n v="5102.162109375"/>
    <n v="1089.7303466796875"/>
    <n v="8380.6943359375"/>
    <n v="15909.619140625"/>
    <n v="6297.751953125"/>
    <n v="41375.284301757813"/>
  </r>
  <r>
    <x v="7"/>
    <x v="12"/>
    <n v="0"/>
    <n v="134.77073669433594"/>
    <n v="0"/>
    <n v="0"/>
    <n v="0"/>
    <n v="2273.31103515625"/>
    <n v="3208.699951171875"/>
    <n v="5616.7817230224609"/>
  </r>
  <r>
    <x v="7"/>
    <x v="13"/>
    <n v="7418"/>
    <n v="7626.7783203125"/>
    <n v="3571"/>
    <n v="1957.5115966796875"/>
    <n v="11844.9248046875"/>
    <n v="21003.775390625"/>
    <n v="24737.9921875"/>
    <n v="78159.982299804688"/>
  </r>
  <r>
    <x v="7"/>
    <x v="14"/>
    <n v="260"/>
    <n v="2404.301025390625"/>
    <n v="8233"/>
    <n v="1100.85009765625"/>
    <n v="5646.58251953125"/>
    <n v="12731.1650390625"/>
    <n v="12515.6650390625"/>
    <n v="42891.563720703125"/>
  </r>
  <r>
    <x v="7"/>
    <x v="15"/>
    <n v="318.6905517578125"/>
    <n v="521.7362060546875"/>
    <n v="759.25299072265625"/>
    <n v="60.491157531738281"/>
    <n v="1563.4295654296875"/>
    <n v="1765.36328125"/>
    <n v="2998.093017578125"/>
    <n v="7987.056770324707"/>
  </r>
  <r>
    <x v="8"/>
    <x v="0"/>
    <n v="5097.4921875"/>
    <n v="25767.67578125"/>
    <n v="10359.1103515625"/>
    <n v="4552.84912109375"/>
    <n v="30522.236328125"/>
    <n v="63389.83984375"/>
    <n v="58535.87109375"/>
    <n v="198225.07470703125"/>
  </r>
  <r>
    <x v="8"/>
    <x v="1"/>
    <n v="2060.47998046875"/>
    <n v="1277.430908203125"/>
    <n v="3749.117431640625"/>
    <n v="1825.40966796875"/>
    <n v="1984.8660888671875"/>
    <n v="7358.7939453125"/>
    <n v="20201.822265625"/>
    <n v="38457.920288085938"/>
  </r>
  <r>
    <x v="8"/>
    <x v="2"/>
    <n v="3662.82861328125"/>
    <n v="3460.894775390625"/>
    <n v="8606.201171875"/>
    <n v="1204.4857177734375"/>
    <n v="8387.3662109375"/>
    <n v="12169.1748046875"/>
    <n v="4862.42138671875"/>
    <n v="42353.372680664063"/>
  </r>
  <r>
    <x v="8"/>
    <x v="3"/>
    <n v="0"/>
    <n v="79.617034912109375"/>
    <n v="0"/>
    <n v="0"/>
    <n v="0"/>
    <n v="8.0061826705932617"/>
    <n v="47.592308044433594"/>
    <n v="135.21552562713623"/>
  </r>
  <r>
    <x v="8"/>
    <x v="4"/>
    <n v="7.7837886810302734"/>
    <n v="998.10406494140625"/>
    <n v="872.89630126953125"/>
    <n v="3.5583033561706543"/>
    <n v="2340.918701171875"/>
    <n v="2173.4560546875"/>
    <n v="3674.39306640625"/>
    <n v="10071.110280513763"/>
  </r>
  <r>
    <x v="8"/>
    <x v="5"/>
    <n v="0"/>
    <n v="12.009273529052734"/>
    <n v="36.027820587158203"/>
    <n v="0"/>
    <n v="212.83102416992188"/>
    <n v="195.9290771484375"/>
    <n v="2183.241455078125"/>
    <n v="2640.0386505126953"/>
  </r>
  <r>
    <x v="8"/>
    <x v="6"/>
    <n v="169.24180603027344"/>
    <n v="806.84527587890625"/>
    <n v="1276.0965576171875"/>
    <n v="60.268764495849609"/>
    <n v="1388.405517578125"/>
    <n v="4307.548828125"/>
    <n v="4996.302734375"/>
    <n v="13004.709484100342"/>
  </r>
  <r>
    <x v="8"/>
    <x v="7"/>
    <n v="743.6854248046875"/>
    <n v="18979.322265625"/>
    <n v="3123.078369140625"/>
    <n v="1875.89306640625"/>
    <n v="1844.5355224609375"/>
    <n v="64088.15625"/>
    <n v="30646.109375"/>
    <n v="121300.7802734375"/>
  </r>
  <r>
    <x v="8"/>
    <x v="8"/>
    <n v="0"/>
    <n v="0"/>
    <n v="0"/>
    <n v="0"/>
    <n v="0"/>
    <n v="5.3374552726745605"/>
    <n v="4.892667293548584"/>
    <n v="10.230122566223145"/>
  </r>
  <r>
    <x v="8"/>
    <x v="9"/>
    <n v="0.44478791952133179"/>
    <n v="6490.56787109375"/>
    <n v="100.96685791015625"/>
    <n v="5.7822427749633789"/>
    <n v="59.156791687011719"/>
    <n v="17696.33203125"/>
    <n v="19528.63671875"/>
    <n v="43881.887301385403"/>
  </r>
  <r>
    <x v="8"/>
    <x v="10"/>
    <n v="2.6687276363372803"/>
    <n v="1.7791516780853271"/>
    <n v="0"/>
    <n v="17.346729278564453"/>
    <n v="94.739830017089844"/>
    <n v="425.88442993164063"/>
    <n v="2828.18408203125"/>
    <n v="3370.6029505729675"/>
  </r>
  <r>
    <x v="8"/>
    <x v="11"/>
    <n v="2125.641357421875"/>
    <n v="2135.4267578125"/>
    <n v="5284.74755859375"/>
    <n v="176.580810546875"/>
    <n v="7437.74365234375"/>
    <n v="15157.705078125"/>
    <n v="5997.96533203125"/>
    <n v="38315.810546875"/>
  </r>
  <r>
    <x v="8"/>
    <x v="12"/>
    <n v="0"/>
    <n v="134.77073669433594"/>
    <n v="0"/>
    <n v="27.354457855224609"/>
    <n v="0"/>
    <n v="849.544921875"/>
    <n v="1227.8370361328125"/>
    <n v="2239.507152557373"/>
  </r>
  <r>
    <x v="8"/>
    <x v="13"/>
    <n v="7411.7236328125"/>
    <n v="5560.9609375"/>
    <n v="3425.311767578125"/>
    <n v="2491.03466796875"/>
    <n v="12938.880859375"/>
    <n v="21338.255859375"/>
    <n v="24421.970703125"/>
    <n v="77588.138427734375"/>
  </r>
  <r>
    <x v="8"/>
    <x v="14"/>
    <n v="361.61257934570313"/>
    <n v="2342.92041015625"/>
    <n v="8113.8212890625"/>
    <n v="984.315673828125"/>
    <n v="4966.279296875"/>
    <n v="10837.9248046875"/>
    <n v="11118.80859375"/>
    <n v="38725.682647705078"/>
  </r>
  <r>
    <x v="8"/>
    <x v="15"/>
    <n v="382.07281494140625"/>
    <n v="1057.2608642578125"/>
    <n v="1220.05322265625"/>
    <n v="77.393096923828125"/>
    <n v="2603.34375"/>
    <n v="4669.3837890625"/>
    <n v="5062.576171875"/>
    <n v="15072.083709716797"/>
  </r>
  <r>
    <x v="9"/>
    <x v="0"/>
    <n v="5035.888671875"/>
    <n v="25700.068359375"/>
    <n v="10090.9033203125"/>
    <n v="3906.794677734375"/>
    <n v="31044.86328125"/>
    <n v="58836.9921875"/>
    <n v="62439.328125"/>
    <n v="197054.83862304688"/>
  </r>
  <r>
    <x v="9"/>
    <x v="1"/>
    <n v="2258.188232421875"/>
    <n v="1323.6888427734375"/>
    <n v="4459.22119140625"/>
    <n v="1375.0618896484375"/>
    <n v="2056.921630859375"/>
    <n v="8117.37939453125"/>
    <n v="25326.890625"/>
    <n v="44917.351806640625"/>
  </r>
  <r>
    <x v="9"/>
    <x v="2"/>
    <n v="3466.677001953125"/>
    <n v="2562.6455078125"/>
    <n v="9240.69140625"/>
    <n v="2065.372802734375"/>
    <n v="7147.74169921875"/>
    <n v="11956.1220703125"/>
    <n v="4132.30224609375"/>
    <n v="40571.552734375"/>
  </r>
  <r>
    <x v="9"/>
    <x v="3"/>
    <n v="0"/>
    <n v="0.22239395976066589"/>
    <n v="0"/>
    <n v="0"/>
    <n v="0"/>
    <n v="43.811611175537109"/>
    <n v="49.149066925048828"/>
    <n v="93.183072060346603"/>
  </r>
  <r>
    <x v="9"/>
    <x v="4"/>
    <n v="8.8957586288452148"/>
    <n v="956.29400634765625"/>
    <n v="898.02679443359375"/>
    <n v="3.335909366607666"/>
    <n v="2443.88720703125"/>
    <n v="2097.3974609375"/>
    <n v="3817.169921875"/>
    <n v="10225.007058620453"/>
  </r>
  <r>
    <x v="9"/>
    <x v="5"/>
    <n v="0"/>
    <n v="53.374549865722656"/>
    <n v="60.268764495849609"/>
    <n v="0"/>
    <n v="144.77847290039063"/>
    <n v="169.46420288085938"/>
    <n v="2024.2298583984375"/>
    <n v="2452.1158485412598"/>
  </r>
  <r>
    <x v="9"/>
    <x v="6"/>
    <n v="178.80474853515625"/>
    <n v="964.07781982421875"/>
    <n v="1150.6663818359375"/>
    <n v="61.825519561767578"/>
    <n v="1385.514404296875"/>
    <n v="4458.55419921875"/>
    <n v="5005.1982421875"/>
    <n v="13204.641315460205"/>
  </r>
  <r>
    <x v="9"/>
    <x v="7"/>
    <n v="1262.530517578125"/>
    <n v="20564.9921875"/>
    <n v="2710.315185546875"/>
    <n v="1730.6697998046875"/>
    <n v="3421.531005859375"/>
    <n v="78876.46875"/>
    <n v="35499.4140625"/>
    <n v="144065.92150878906"/>
  </r>
  <r>
    <x v="9"/>
    <x v="8"/>
    <n v="0"/>
    <n v="0"/>
    <n v="0"/>
    <n v="0"/>
    <n v="0"/>
    <n v="0"/>
    <n v="0"/>
    <n v="0"/>
  </r>
  <r>
    <x v="9"/>
    <x v="9"/>
    <n v="21.794607162475586"/>
    <n v="5785.80126953125"/>
    <n v="176.580810546875"/>
    <n v="11.564485549926758"/>
    <n v="316.68899536132813"/>
    <n v="14299.931640625"/>
    <n v="11546.02734375"/>
    <n v="32158.389152526855"/>
  </r>
  <r>
    <x v="9"/>
    <x v="10"/>
    <n v="67.385368347167969"/>
    <n v="0.22239395976066589"/>
    <n v="0"/>
    <n v="46.035549163818359"/>
    <n v="241.96463012695313"/>
    <n v="171.24334716796875"/>
    <n v="2605.567626953125"/>
    <n v="3132.4189157187939"/>
  </r>
  <r>
    <x v="9"/>
    <x v="11"/>
    <n v="1517.6163330078125"/>
    <n v="1469.8016357421875"/>
    <n v="3599.4462890625"/>
    <n v="1236.7327880859375"/>
    <n v="7490.67333984375"/>
    <n v="13907.18359375"/>
    <n v="5750.21826171875"/>
    <n v="34971.672241210938"/>
  </r>
  <r>
    <x v="9"/>
    <x v="12"/>
    <n v="0"/>
    <n v="0"/>
    <n v="0"/>
    <n v="0"/>
    <n v="0"/>
    <n v="0"/>
    <n v="0"/>
    <n v="0"/>
  </r>
  <r>
    <x v="9"/>
    <x v="13"/>
    <n v="7514.02490234375"/>
    <n v="6634.234375"/>
    <n v="4334.23583984375"/>
    <n v="1878.7841796875"/>
    <n v="13248.8974609375"/>
    <n v="18510.9609375"/>
    <n v="21636.486328125"/>
    <n v="73757.6240234375"/>
  </r>
  <r>
    <x v="9"/>
    <x v="14"/>
    <n v="322.916015625"/>
    <n v="2061.814453125"/>
    <n v="8126.49755859375"/>
    <n v="916.7078857421875"/>
    <n v="3503.81689453125"/>
    <n v="8889.30859375"/>
    <n v="10426.05078125"/>
    <n v="34247.112182617188"/>
  </r>
  <r>
    <x v="9"/>
    <x v="15"/>
    <n v="370.953125"/>
    <n v="1028.3497314453125"/>
    <n v="1320.5753173828125"/>
    <n v="69.386917114257813"/>
    <n v="2370.94189453125"/>
    <n v="4337.57177734375"/>
    <n v="5081.92431640625"/>
    <n v="14579.703079223633"/>
  </r>
  <r>
    <x v="10"/>
    <x v="0"/>
    <n v="4669.82861328125"/>
    <n v="23128.08203125"/>
    <n v="10364.4482421875"/>
    <n v="3315.671630859375"/>
    <n v="28743.529296875"/>
    <n v="53113.4609375"/>
    <n v="57274.44921875"/>
    <n v="180609.46997070313"/>
  </r>
  <r>
    <x v="10"/>
    <x v="1"/>
    <n v="2269.085693359375"/>
    <n v="2128.532470703125"/>
    <n v="5726.64453125"/>
    <n v="1912.8104248046875"/>
    <n v="3196.468505859375"/>
    <n v="9371.236328125"/>
    <n v="25419.185546875"/>
    <n v="50023.963500976563"/>
  </r>
  <r>
    <x v="10"/>
    <x v="2"/>
    <n v="3672.61376953125"/>
    <n v="3009.43505859375"/>
    <n v="8517.9111328125"/>
    <n v="1212.26953125"/>
    <n v="6617.5546875"/>
    <n v="11885.8447265625"/>
    <n v="5911.67626953125"/>
    <n v="40827.30517578125"/>
  </r>
  <r>
    <x v="10"/>
    <x v="3"/>
    <n v="0"/>
    <n v="79.394645690917969"/>
    <n v="0"/>
    <n v="0"/>
    <n v="0"/>
    <n v="37.806972503662109"/>
    <n v="63.827068328857422"/>
    <n v="181.0286865234375"/>
  </r>
  <r>
    <x v="10"/>
    <x v="4"/>
    <n v="8.4509706497192383"/>
    <n v="984.98284912109375"/>
    <n v="859.9974365234375"/>
    <n v="4.0030913352966309"/>
    <n v="2357.82080078125"/>
    <n v="2015.1116943359375"/>
    <n v="3542.73583984375"/>
    <n v="9773.1026825904846"/>
  </r>
  <r>
    <x v="10"/>
    <x v="5"/>
    <n v="0"/>
    <n v="11.564485549926758"/>
    <n v="67.830154418945313"/>
    <n v="0"/>
    <n v="204.15765380859375"/>
    <n v="254.1962890625"/>
    <n v="2468.128173828125"/>
    <n v="3005.8767566680908"/>
  </r>
  <r>
    <x v="10"/>
    <x v="6"/>
    <n v="188.14529418945313"/>
    <n v="835.53411865234375"/>
    <n v="1248.7420654296875"/>
    <n v="47.369915008544922"/>
    <n v="1288.995361328125"/>
    <n v="4621.1240234375"/>
    <n v="4953.158203125"/>
    <n v="13183.068981170654"/>
  </r>
  <r>
    <x v="10"/>
    <x v="7"/>
    <n v="1194.255615234375"/>
    <n v="22065.26171875"/>
    <n v="3030.340087890625"/>
    <n v="2517.27734375"/>
    <n v="3736.44091796875"/>
    <n v="83698.4140625"/>
    <n v="38238.1953125"/>
    <n v="154480.18505859375"/>
  </r>
  <r>
    <x v="10"/>
    <x v="8"/>
    <n v="0"/>
    <n v="0"/>
    <n v="0"/>
    <n v="0"/>
    <n v="0"/>
    <n v="0"/>
    <n v="0"/>
    <n v="0"/>
  </r>
  <r>
    <x v="10"/>
    <x v="9"/>
    <n v="9.3405466079711914"/>
    <n v="7521.36376953125"/>
    <n v="128.32131958007813"/>
    <n v="29.133607864379883"/>
    <n v="225.28507995605469"/>
    <n v="15220.419921875"/>
    <n v="15429.248046875"/>
    <n v="38563.112292289734"/>
  </r>
  <r>
    <x v="10"/>
    <x v="10"/>
    <n v="224.17311096191406"/>
    <n v="0"/>
    <n v="52.707366943359375"/>
    <n v="46.702732086181641"/>
    <n v="285.5538330078125"/>
    <n v="83.842521667480469"/>
    <n v="2188.578857421875"/>
    <n v="2881.558422088623"/>
  </r>
  <r>
    <x v="10"/>
    <x v="11"/>
    <n v="1856.9896240234375"/>
    <n v="2313.564453125"/>
    <n v="4576.4228515625"/>
    <n v="861.99896240234375"/>
    <n v="7962.81591796875"/>
    <n v="14829.451171875"/>
    <n v="4990.96533203125"/>
    <n v="37392.208312988281"/>
  </r>
  <r>
    <x v="10"/>
    <x v="12"/>
    <n v="0"/>
    <n v="0"/>
    <n v="0"/>
    <n v="0"/>
    <n v="0"/>
    <n v="0"/>
    <n v="0"/>
    <n v="0"/>
  </r>
  <r>
    <x v="10"/>
    <x v="13"/>
    <n v="7462.65185546875"/>
    <n v="4844.40771484375"/>
    <n v="5398.16845703125"/>
    <n v="2422.092529296875"/>
    <n v="15120.3427734375"/>
    <n v="16649.078125"/>
    <n v="19871.345703125"/>
    <n v="71768.087158203125"/>
  </r>
  <r>
    <x v="10"/>
    <x v="14"/>
    <n v="276.8804931640625"/>
    <n v="1276.3189697265625"/>
    <n v="5742.2119140625"/>
    <n v="908.70172119140625"/>
    <n v="3765.574462890625"/>
    <n v="8172.08837890625"/>
    <n v="9471.5361328125"/>
    <n v="29613.312072753906"/>
  </r>
  <r>
    <x v="10"/>
    <x v="15"/>
    <n v="193.26034545898438"/>
    <n v="907.14495849609375"/>
    <n v="453.68368530273438"/>
    <n v="24.240942001342773"/>
    <n v="1430.660400390625"/>
    <n v="4720.31201171875"/>
    <n v="5516.9267578125"/>
    <n v="13246.22910118103"/>
  </r>
  <r>
    <x v="11"/>
    <x v="0"/>
    <n v="4600.6640625"/>
    <n v="23176.787109375"/>
    <n v="10154.2861328125"/>
    <n v="4473.45458984375"/>
    <n v="29569.72265625"/>
    <n v="57984.5546875"/>
    <n v="58922.8359375"/>
    <n v="188882.30517578125"/>
  </r>
  <r>
    <x v="11"/>
    <x v="1"/>
    <n v="1788.93701171875"/>
    <n v="982.9813232421875"/>
    <n v="4097.1640625"/>
    <n v="1264.976806640625"/>
    <n v="1414.870361328125"/>
    <n v="7640.3447265625"/>
    <n v="19667.6328125"/>
    <n v="36856.907104492188"/>
  </r>
  <r>
    <x v="11"/>
    <x v="2"/>
    <n v="3836.518310546875"/>
    <n v="3292.764892578125"/>
    <n v="7995.72998046875"/>
    <n v="979.6453857421875"/>
    <n v="6613.3291015625"/>
    <n v="11249.130859375"/>
    <n v="5521.375"/>
    <n v="39488.493530273438"/>
  </r>
  <r>
    <x v="11"/>
    <x v="3"/>
    <n v="0"/>
    <n v="0"/>
    <n v="0"/>
    <n v="0"/>
    <n v="0"/>
    <n v="0"/>
    <n v="65.606216430664063"/>
    <n v="65.606216430664063"/>
  </r>
  <r>
    <x v="11"/>
    <x v="4"/>
    <n v="8.6733646392822266"/>
    <n v="983.20367431640625"/>
    <n v="894.02374267578125"/>
    <n v="0.22239395976066589"/>
    <n v="2397.8515625"/>
    <n v="2114.744140625"/>
    <n v="3673.05859375"/>
    <n v="10071.77747246623"/>
  </r>
  <r>
    <x v="11"/>
    <x v="5"/>
    <n v="0"/>
    <n v="91.626312255859375"/>
    <n v="39.808517456054688"/>
    <n v="0"/>
    <n v="196.15147399902344"/>
    <n v="240.40786743164063"/>
    <n v="2254.6298828125"/>
    <n v="2822.6240539550781"/>
  </r>
  <r>
    <x v="11"/>
    <x v="6"/>
    <n v="189.70204162597656"/>
    <n v="789.49853515625"/>
    <n v="1183.5806884765625"/>
    <n v="52.262580871582031"/>
    <n v="1275.8741455078125"/>
    <n v="4649.3681640625"/>
    <n v="4854.19287109375"/>
    <n v="12994.479026794434"/>
  </r>
  <r>
    <x v="11"/>
    <x v="7"/>
    <n v="1036.1334228515625"/>
    <n v="21124.53515625"/>
    <n v="3584.768310546875"/>
    <n v="3211.591064453125"/>
    <n v="2957.6171875"/>
    <n v="79384.6328125"/>
    <n v="42820.62109375"/>
    <n v="154119.89904785156"/>
  </r>
  <r>
    <x v="11"/>
    <x v="8"/>
    <n v="0"/>
    <n v="0"/>
    <n v="0"/>
    <n v="0"/>
    <n v="0"/>
    <n v="0"/>
    <n v="0"/>
    <n v="0"/>
  </r>
  <r>
    <x v="11"/>
    <x v="9"/>
    <n v="117.42401123046875"/>
    <n v="7198.892578125"/>
    <n v="179.02714538574219"/>
    <n v="162.79237365722656"/>
    <n v="499.94161987304688"/>
    <n v="15231.3173828125"/>
    <n v="15024.935546875"/>
    <n v="38414.330657958984"/>
  </r>
  <r>
    <x v="11"/>
    <x v="10"/>
    <n v="0"/>
    <n v="28.911214828491211"/>
    <n v="35.583034515380859"/>
    <n v="38.918941497802734"/>
    <n v="102.07882690429688"/>
    <n v="48.481884002685547"/>
    <n v="1010.5581665039063"/>
    <n v="1264.5320682525635"/>
  </r>
  <r>
    <x v="11"/>
    <x v="11"/>
    <n v="2518.833984375"/>
    <n v="2599.56298828125"/>
    <n v="4576.86767578125"/>
    <n v="1046.5859375"/>
    <n v="9256.0361328125"/>
    <n v="14518.9892578125"/>
    <n v="5928.35595703125"/>
    <n v="40445.23193359375"/>
  </r>
  <r>
    <x v="11"/>
    <x v="12"/>
    <n v="0"/>
    <n v="0"/>
    <n v="0"/>
    <n v="0"/>
    <n v="0"/>
    <n v="0"/>
    <n v="0"/>
    <n v="0"/>
  </r>
  <r>
    <x v="11"/>
    <x v="13"/>
    <n v="7305.86376953125"/>
    <n v="5580.9765625"/>
    <n v="4656.9296875"/>
    <n v="1517.171630859375"/>
    <n v="14766.958984375"/>
    <n v="19243.3046875"/>
    <n v="19758.369140625"/>
    <n v="72829.574462890625"/>
  </r>
  <r>
    <x v="11"/>
    <x v="14"/>
    <n v="435.00259399414063"/>
    <n v="2643.37451171875"/>
    <n v="8116.9345703125"/>
    <n v="499.496826171875"/>
    <n v="4373.599609375"/>
    <n v="9272.048828125"/>
    <n v="10950.01171875"/>
    <n v="36290.468658447266"/>
  </r>
  <r>
    <x v="11"/>
    <x v="15"/>
    <n v="187.92289733886719"/>
    <n v="612.69537353515625"/>
    <n v="652.72625732421875"/>
    <n v="55.153701782226563"/>
    <n v="1572.3253173828125"/>
    <n v="3106.621337890625"/>
    <n v="4889.10888671875"/>
    <n v="11076.553771972656"/>
  </r>
  <r>
    <x v="12"/>
    <x v="0"/>
    <n v="5081.25732421875"/>
    <n v="24768.015625"/>
    <n v="9877.8505859375"/>
    <n v="3996.8642578125"/>
    <n v="30919.654296875"/>
    <n v="60029.0234375"/>
    <n v="59651.84375"/>
    <n v="194324.50927734375"/>
  </r>
  <r>
    <x v="12"/>
    <x v="1"/>
    <n v="2438.772216796875"/>
    <n v="774.15338134765625"/>
    <n v="3913.244140625"/>
    <n v="1501.826416015625"/>
    <n v="1569.6566162109375"/>
    <n v="5860.97021484375"/>
    <n v="16963.544921875"/>
    <n v="33022.167907714844"/>
  </r>
  <r>
    <x v="12"/>
    <x v="2"/>
    <n v="3803.826171875"/>
    <n v="3324.5673828125"/>
    <n v="8447.857421875"/>
    <n v="1953.2861328125"/>
    <n v="7663.69580078125"/>
    <n v="12367.10546875"/>
    <n v="6183.88623046875"/>
    <n v="43744.224609375"/>
  </r>
  <r>
    <x v="12"/>
    <x v="3"/>
    <m/>
    <n v="118.31358337402344"/>
    <m/>
    <m/>
    <m/>
    <n v="2.6687276363372803"/>
    <n v="102.96840667724609"/>
    <n v="223.95071768760681"/>
  </r>
  <r>
    <x v="12"/>
    <x v="4"/>
    <n v="8.22857666015625"/>
    <n v="1053.70263671875"/>
    <n v="1149.33203125"/>
    <n v="2.6687276363372803"/>
    <n v="2569.094970703125"/>
    <n v="2384.063232421875"/>
    <n v="3959.501953125"/>
    <n v="11126.592128515244"/>
  </r>
  <r>
    <x v="12"/>
    <x v="5"/>
    <m/>
    <n v="11.34209156036377"/>
    <n v="31.57994270324707"/>
    <m/>
    <n v="229.06578063964844"/>
    <n v="211.05186462402344"/>
    <n v="2249.7373046875"/>
    <n v="2732.7769842147827"/>
  </r>
  <r>
    <x v="12"/>
    <x v="6"/>
    <n v="150.33831787109375"/>
    <n v="742.79583740234375"/>
    <n v="969.6376953125"/>
    <n v="44.478790283203125"/>
    <n v="1087.9512939453125"/>
    <n v="3434.874755859375"/>
    <n v="5188.00634765625"/>
    <n v="11618.083038330078"/>
  </r>
  <r>
    <x v="12"/>
    <x v="7"/>
    <n v="1352.60009765625"/>
    <n v="20365.50390625"/>
    <n v="3870.54443359375"/>
    <n v="2824.180908203125"/>
    <n v="3468.90087890625"/>
    <n v="73976.234375"/>
    <n v="45943.48046875"/>
    <n v="151801.44506835938"/>
  </r>
  <r>
    <x v="12"/>
    <x v="8"/>
    <m/>
    <m/>
    <m/>
    <m/>
    <m/>
    <m/>
    <m/>
    <n v="0"/>
  </r>
  <r>
    <x v="12"/>
    <x v="9"/>
    <n v="189.03486633300781"/>
    <n v="6880.2021484375"/>
    <n v="233.73605346679688"/>
    <n v="142.33213806152344"/>
    <n v="571.107666015625"/>
    <n v="15775.29296875"/>
    <n v="14191.4033203125"/>
    <n v="37983.109161376953"/>
  </r>
  <r>
    <x v="12"/>
    <x v="10"/>
    <n v="24.463335037231445"/>
    <m/>
    <m/>
    <n v="20.015457153320313"/>
    <n v="85.621673583984375"/>
    <n v="0.44478791952133179"/>
    <n v="1341.0355224609375"/>
    <n v="1471.580776154995"/>
  </r>
  <r>
    <x v="12"/>
    <x v="11"/>
    <n v="1718.2156982421875"/>
    <n v="3677.72900390625"/>
    <n v="5016.318359375"/>
    <n v="492.1578369140625"/>
    <n v="8611.76171875"/>
    <n v="16478.501953125"/>
    <n v="7038.1015625"/>
    <n v="43032.7861328125"/>
  </r>
  <r>
    <x v="12"/>
    <x v="12"/>
    <m/>
    <m/>
    <m/>
    <m/>
    <m/>
    <m/>
    <n v="35.13824462890625"/>
    <n v="35.13824462890625"/>
  </r>
  <r>
    <x v="12"/>
    <x v="13"/>
    <n v="6889.7646484375"/>
    <n v="4942.70556640625"/>
    <n v="4437.2041015625"/>
    <n v="1791.1610107421875"/>
    <n v="11939.6640625"/>
    <n v="20108.1953125"/>
    <n v="17979.216796875"/>
    <n v="68087.911499023438"/>
  </r>
  <r>
    <x v="12"/>
    <x v="14"/>
    <n v="249.08123779296875"/>
    <n v="1810.286865234375"/>
    <n v="7817.3701171875"/>
    <n v="511.506103515625"/>
    <n v="4877.099609375"/>
    <n v="11064.7666015625"/>
    <n v="11102.12890625"/>
    <n v="37432.239440917969"/>
  </r>
  <r>
    <x v="12"/>
    <x v="15"/>
    <n v="120.09273529052734"/>
    <n v="636.49151611328125"/>
    <n v="402.75546264648438"/>
    <n v="21.794607162475586"/>
    <n v="1561.20556640625"/>
    <n v="2990.75390625"/>
    <n v="3411.301025390625"/>
    <n v="9144.3948192596436"/>
  </r>
  <r>
    <x v="13"/>
    <x v="0"/>
    <n v="5332.11767578125"/>
    <n v="26238.9296875"/>
    <n v="10054.208984375"/>
    <n v="4071.3662109375"/>
    <n v="31154.501953125"/>
    <n v="60824.52734375"/>
    <n v="63198.13671875"/>
    <n v="200873.78857421875"/>
  </r>
  <r>
    <x v="13"/>
    <x v="1"/>
    <n v="1922.5958251953125"/>
    <n v="636.936279296875"/>
    <n v="4014.878173828125"/>
    <n v="831.08624267578125"/>
    <n v="2811.726806640625"/>
    <n v="8152.96240234375"/>
    <n v="20035.693359375"/>
    <n v="38405.879089355469"/>
  </r>
  <r>
    <x v="13"/>
    <x v="2"/>
    <n v="4043.56689453125"/>
    <n v="4047.125244140625"/>
    <n v="8564.3916015625"/>
    <n v="1048.3651123046875"/>
    <n v="8066.673828125"/>
    <n v="12500.3193359375"/>
    <n v="5970.8330078125"/>
    <n v="44241.275024414063"/>
  </r>
  <r>
    <x v="13"/>
    <x v="3"/>
    <m/>
    <n v="118.31358337402344"/>
    <m/>
    <m/>
    <m/>
    <n v="12.454061508178711"/>
    <n v="258.8665771484375"/>
    <n v="389.63422203063965"/>
  </r>
  <r>
    <x v="13"/>
    <x v="4"/>
    <n v="7.1166067123413086"/>
    <n v="1037.0230712890625"/>
    <n v="1041.9156494140625"/>
    <n v="2.6687276363372803"/>
    <n v="2561.756103515625"/>
    <n v="2362.046142578125"/>
    <n v="3904.793212890625"/>
    <n v="10917.319514036179"/>
  </r>
  <r>
    <x v="13"/>
    <x v="5"/>
    <m/>
    <n v="11.119697570800781"/>
    <n v="56.932853698730469"/>
    <m/>
    <n v="277.10287475585938"/>
    <n v="203.26808166503906"/>
    <n v="2243.732666015625"/>
    <n v="2792.1561737060547"/>
  </r>
  <r>
    <x v="13"/>
    <x v="6"/>
    <n v="138.99623107910156"/>
    <n v="805.066162109375"/>
    <n v="1044.806884765625"/>
    <n v="46.257942199707031"/>
    <n v="1174.2401123046875"/>
    <n v="3558.748046875"/>
    <n v="5294.08837890625"/>
    <n v="12062.203758239746"/>
  </r>
  <r>
    <x v="13"/>
    <x v="7"/>
    <n v="1413.5360107421875"/>
    <n v="20428.21875"/>
    <n v="4417.4111328125"/>
    <n v="2138.31787109375"/>
    <n v="3111.513916015625"/>
    <n v="78773.0546875"/>
    <n v="42132.08984375"/>
    <n v="152414.14221191406"/>
  </r>
  <r>
    <x v="13"/>
    <x v="8"/>
    <m/>
    <m/>
    <n v="1.3343638181686401"/>
    <m/>
    <n v="0.22239395976066589"/>
    <m/>
    <n v="0.22239395976066589"/>
    <n v="1.7791517376899719"/>
  </r>
  <r>
    <x v="13"/>
    <x v="9"/>
    <n v="156.12055969238281"/>
    <n v="6038.44091796875"/>
    <n v="292.44805908203125"/>
    <n v="256.64263916015625"/>
    <n v="207.71595764160156"/>
    <n v="14296.373046875"/>
    <n v="12328.4091796875"/>
    <n v="33576.150360107422"/>
  </r>
  <r>
    <x v="13"/>
    <x v="10"/>
    <n v="5.1150612831115723"/>
    <m/>
    <n v="95.851799011230469"/>
    <m/>
    <n v="68.05255126953125"/>
    <m/>
    <n v="778.60125732421875"/>
    <n v="947.62066888809204"/>
  </r>
  <r>
    <x v="13"/>
    <x v="11"/>
    <n v="1337.477294921875"/>
    <n v="1974.191162109375"/>
    <n v="4809.49169921875"/>
    <n v="765.9248046875"/>
    <n v="6565.95947265625"/>
    <n v="13957.6669921875"/>
    <n v="6921.5673828125"/>
    <n v="36332.27880859375"/>
  </r>
  <r>
    <x v="13"/>
    <x v="12"/>
    <m/>
    <m/>
    <m/>
    <m/>
    <m/>
    <m/>
    <n v="3.335909366607666"/>
    <n v="3.335909366607666"/>
  </r>
  <r>
    <x v="13"/>
    <x v="13"/>
    <n v="6956.927734375"/>
    <n v="5167.32373046875"/>
    <n v="4222.1494140625"/>
    <n v="3349.2529296875"/>
    <n v="12637.091796875"/>
    <n v="18987.330078125"/>
    <n v="17605.818359375"/>
    <n v="68925.89404296875"/>
  </r>
  <r>
    <x v="13"/>
    <x v="14"/>
    <n v="502.83273315429688"/>
    <n v="1853.8760986328125"/>
    <n v="7133.95361328125"/>
    <n v="780.602783203125"/>
    <n v="5282.96875"/>
    <n v="8021.0830078125"/>
    <n v="12144.4892578125"/>
    <n v="35719.806243896484"/>
  </r>
  <r>
    <x v="13"/>
    <x v="15"/>
    <n v="209.27272033691406"/>
    <n v="749.0228271484375"/>
    <n v="417.4334716796875"/>
    <n v="11.786879539489746"/>
    <n v="1216.4949951171875"/>
    <n v="3034.120849609375"/>
    <n v="2520.83544921875"/>
    <n v="8158.9671926498413"/>
  </r>
  <r>
    <x v="14"/>
    <x v="0"/>
    <n v="5048.5654296875"/>
    <n v="23803.048828125"/>
    <n v="8881.748046875"/>
    <n v="4275.30126953125"/>
    <n v="31343.537109375"/>
    <n v="55409.67578125"/>
    <n v="59758.1484375"/>
    <n v="188520.02490234375"/>
  </r>
  <r>
    <x v="14"/>
    <x v="1"/>
    <n v="2121.193603515625"/>
    <n v="764.5904541015625"/>
    <n v="3852.30810546875"/>
    <n v="1285.8818359375"/>
    <n v="3010.32470703125"/>
    <n v="6799.47314453125"/>
    <n v="16261.6689453125"/>
    <n v="34095.440795898438"/>
  </r>
  <r>
    <x v="14"/>
    <x v="2"/>
    <n v="3133.753173828125"/>
    <n v="3000.094482421875"/>
    <n v="8449.4140625"/>
    <n v="1139.76904296875"/>
    <n v="7915.2236328125"/>
    <n v="13183.958984375"/>
    <n v="5930.357421875"/>
    <n v="42752.57080078125"/>
  </r>
  <r>
    <x v="14"/>
    <x v="3"/>
    <m/>
    <n v="118.53598022460938"/>
    <n v="11.119697570800781"/>
    <m/>
    <n v="52.262580871582031"/>
    <n v="86.733642578125"/>
    <n v="193.92753601074219"/>
    <n v="462.57943725585938"/>
  </r>
  <r>
    <x v="14"/>
    <x v="4"/>
    <n v="59.379188537597656"/>
    <n v="1001.884765625"/>
    <n v="1198.4810791015625"/>
    <n v="8.22857666015625"/>
    <n v="2469.240234375"/>
    <n v="2471.24169921875"/>
    <n v="4132.07958984375"/>
    <n v="11340.535133361816"/>
  </r>
  <r>
    <x v="14"/>
    <x v="5"/>
    <n v="1.3343638181686401"/>
    <n v="141.66494750976563"/>
    <n v="479.70376586914063"/>
    <m/>
    <n v="1293.8880615234375"/>
    <n v="565.770263671875"/>
    <n v="3726.43310546875"/>
    <n v="6208.7945078611374"/>
  </r>
  <r>
    <x v="14"/>
    <x v="6"/>
    <n v="135.88270568847656"/>
    <n v="969.86004638671875"/>
    <n v="1005.8878784179688"/>
    <n v="58.934398651123047"/>
    <n v="992.32183837890625"/>
    <n v="3870.099609375"/>
    <n v="5209.35595703125"/>
    <n v="12242.342433929443"/>
  </r>
  <r>
    <x v="14"/>
    <x v="7"/>
    <n v="1545.1932373046875"/>
    <n v="22187.35546875"/>
    <n v="4300.654296875"/>
    <n v="2318.679443359375"/>
    <n v="2984.9716796875"/>
    <n v="79830.5390625"/>
    <n v="43444.21484375"/>
    <n v="156611.60803222656"/>
  </r>
  <r>
    <x v="14"/>
    <x v="8"/>
    <m/>
    <m/>
    <m/>
    <m/>
    <n v="0.22239395976066589"/>
    <m/>
    <m/>
    <n v="0.22239395976066589"/>
  </r>
  <r>
    <x v="14"/>
    <x v="9"/>
    <n v="96.741371154785156"/>
    <n v="6190.11328125"/>
    <n v="225.9522705078125"/>
    <n v="163.45956420898438"/>
    <n v="93.850250244140625"/>
    <n v="15901.61328125"/>
    <n v="12167.3955078125"/>
    <n v="34839.125526428223"/>
  </r>
  <r>
    <x v="14"/>
    <x v="10"/>
    <n v="1.3343638181686401"/>
    <n v="2.8911213874816895"/>
    <n v="76.725914001464844"/>
    <m/>
    <n v="59.156791687011719"/>
    <n v="6.4494247436523438"/>
    <n v="2032.4583740234375"/>
    <n v="2179.0159896612167"/>
  </r>
  <r>
    <x v="14"/>
    <x v="11"/>
    <n v="2528.39697265625"/>
    <n v="3065.70068359375"/>
    <n v="5091.26513671875"/>
    <n v="1141.3258056640625"/>
    <n v="7896.54248046875"/>
    <n v="15621.173828125"/>
    <n v="7900.3232421875"/>
    <n v="43244.728149414063"/>
  </r>
  <r>
    <x v="14"/>
    <x v="12"/>
    <m/>
    <m/>
    <m/>
    <m/>
    <m/>
    <m/>
    <m/>
    <n v="0"/>
  </r>
  <r>
    <x v="14"/>
    <x v="13"/>
    <n v="6899.10546875"/>
    <n v="5258.28271484375"/>
    <n v="3990.414794921875"/>
    <n v="1728.0010986328125"/>
    <n v="11822.462890625"/>
    <n v="21609.353515625"/>
    <n v="16635.291015625"/>
    <n v="67942.911499023438"/>
  </r>
  <r>
    <x v="14"/>
    <x v="14"/>
    <n v="307.79324340820313"/>
    <n v="2113.409912109375"/>
    <n v="8172.755859375"/>
    <n v="1174.0177001953125"/>
    <n v="4277.748046875"/>
    <n v="7707.28515625"/>
    <n v="15681.220703125"/>
    <n v="39434.230621337891"/>
  </r>
  <r>
    <x v="14"/>
    <x v="15"/>
    <n v="147.00241088867188"/>
    <n v="488.15475463867188"/>
    <n v="430.777099609375"/>
    <n v="8.6733646392822266"/>
    <n v="1214.7158203125"/>
    <n v="1620.5848388671875"/>
    <n v="2268.640869140625"/>
    <n v="6178.5491580963135"/>
  </r>
  <r>
    <x v="15"/>
    <x v="0"/>
    <n v="5825.60986328125"/>
    <n v="23684.734375"/>
    <n v="9801.1240234375"/>
    <n v="4317.55615234375"/>
    <n v="33467.62109375"/>
    <n v="52719.82421875"/>
    <n v="59617.1484375"/>
    <n v="189433.6181640625"/>
  </r>
  <r>
    <x v="15"/>
    <x v="1"/>
    <n v="1318.796142578125"/>
    <n v="347.156982421875"/>
    <n v="2905.354736328125"/>
    <n v="582.67218017578125"/>
    <n v="2274.20068359375"/>
    <n v="6953.14697265625"/>
    <n v="12616.6318359375"/>
    <n v="26997.959533691406"/>
  </r>
  <r>
    <x v="15"/>
    <x v="2"/>
    <n v="4009.540771484375"/>
    <n v="2872.88525390625"/>
    <n v="7862.9609375"/>
    <n v="1311.2347412109375"/>
    <n v="7028.31640625"/>
    <n v="12573.04296875"/>
    <n v="5693.72998046875"/>
    <n v="41351.711059570313"/>
  </r>
  <r>
    <x v="15"/>
    <x v="3"/>
    <n v="53.596942901611328"/>
    <n v="76.2811279296875"/>
    <n v="1.3343638181686401"/>
    <m/>
    <n v="408.98248291015625"/>
    <n v="67.162979125976563"/>
    <n v="290.66891479492188"/>
    <n v="898.02681148052216"/>
  </r>
  <r>
    <x v="15"/>
    <x v="4"/>
    <n v="3.5583033561706543"/>
    <n v="1022.3450317382813"/>
    <n v="1148.664794921875"/>
    <n v="8.22857666015625"/>
    <n v="2571.541259765625"/>
    <n v="2473.2431640625"/>
    <n v="4235.71533203125"/>
    <n v="11463.296462535858"/>
  </r>
  <r>
    <x v="15"/>
    <x v="5"/>
    <n v="161.68040466308594"/>
    <n v="175.24644470214844"/>
    <n v="406.53616333007813"/>
    <m/>
    <n v="1340.5908203125"/>
    <n v="547.3115234375"/>
    <n v="3686.179931640625"/>
    <n v="6317.5452880859375"/>
  </r>
  <r>
    <x v="15"/>
    <x v="6"/>
    <m/>
    <n v="938.94732666015625"/>
    <n v="993.87860107421875"/>
    <n v="50.261035919189453"/>
    <n v="1444.226318359375"/>
    <n v="3965.06201171875"/>
    <n v="5233.59716796875"/>
    <n v="12625.972461700439"/>
  </r>
  <r>
    <x v="15"/>
    <x v="7"/>
    <n v="959.85235595703125"/>
    <n v="20317.0234375"/>
    <n v="3845.4140625"/>
    <n v="2530.84326171875"/>
    <n v="3142.871337890625"/>
    <n v="75374.6484375"/>
    <n v="36572.46484375"/>
    <n v="142743.11773681641"/>
  </r>
  <r>
    <x v="15"/>
    <x v="8"/>
    <m/>
    <m/>
    <m/>
    <m/>
    <n v="0.44478791952133179"/>
    <m/>
    <m/>
    <n v="0.44478791952133179"/>
  </r>
  <r>
    <x v="15"/>
    <x v="9"/>
    <n v="9.785334587097168"/>
    <n v="7076.79833984375"/>
    <n v="251.74996948242188"/>
    <n v="98.742919921875"/>
    <n v="38.251762390136719"/>
    <n v="17637.62109375"/>
    <n v="14297.4853515625"/>
    <n v="39410.434771537781"/>
  </r>
  <r>
    <x v="15"/>
    <x v="10"/>
    <n v="42.699642181396484"/>
    <n v="1.5567576885223389"/>
    <n v="57.155246734619141"/>
    <n v="3.335909366607666"/>
    <n v="89.624763488769531"/>
    <n v="18.013910293579102"/>
    <n v="1987.7572021484375"/>
    <n v="2200.1434319019318"/>
  </r>
  <r>
    <x v="15"/>
    <x v="11"/>
    <n v="2390.06787109375"/>
    <n v="2030.2344970703125"/>
    <n v="5207.79931640625"/>
    <n v="1132.4300537109375"/>
    <n v="8698.2724609375"/>
    <n v="16220.3037109375"/>
    <n v="8338.6611328125"/>
    <n v="44017.76904296875"/>
  </r>
  <r>
    <x v="15"/>
    <x v="12"/>
    <m/>
    <m/>
    <m/>
    <m/>
    <m/>
    <m/>
    <m/>
    <n v="0"/>
  </r>
  <r>
    <x v="15"/>
    <x v="13"/>
    <n v="6942.02734375"/>
    <n v="7536.04150390625"/>
    <n v="5206.02001953125"/>
    <n v="2235.948974609375"/>
    <n v="11216.8837890625"/>
    <n v="25318.884765625"/>
    <n v="26681.71484375"/>
    <n v="85137.521240234375"/>
  </r>
  <r>
    <x v="15"/>
    <x v="14"/>
    <n v="136.77227783203125"/>
    <n v="2497.26171875"/>
    <n v="8048.4375"/>
    <n v="1006.3326416015625"/>
    <n v="4162.3251953125"/>
    <n v="8283.0634765625"/>
    <n v="13781.30859375"/>
    <n v="37915.501403808594"/>
  </r>
  <r>
    <x v="15"/>
    <x v="15"/>
    <n v="171.68814086914063"/>
    <n v="529.297607421875"/>
    <n v="430.777099609375"/>
    <n v="24.68572998046875"/>
    <n v="1335.9205322265625"/>
    <n v="2531.510498046875"/>
    <n v="2308.226806640625"/>
    <n v="7332.10641479492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FF81B2-CE40-484F-A7FC-0B9BBC899E21}" name="PivotTable1" cacheId="1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F3:AW21" firstHeaderRow="1" firstDataRow="2" firstDataCol="1"/>
  <pivotFields count="10">
    <pivotField axis="axisRow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axis="axisCol" showAl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numFmtId="3" showAll="0"/>
  </pivotFields>
  <rowFields count="1">
    <field x="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1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colItems>
  <dataFields count="1">
    <dataField name="Sum of Total SWC" fld="9" baseField="0" baseItem="0"/>
  </dataFields>
  <formats count="1">
    <format dxfId="0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306"/>
  <sheetViews>
    <sheetView tabSelected="1" zoomScale="90" zoomScaleNormal="90" workbookViewId="0">
      <pane ySplit="2" topLeftCell="A253" activePane="bottomLeft" state="frozen"/>
      <selection pane="bottomLeft" activeCell="X291" sqref="X291:AD306"/>
    </sheetView>
  </sheetViews>
  <sheetFormatPr defaultColWidth="9.109375" defaultRowHeight="13.2" x14ac:dyDescent="0.25"/>
  <cols>
    <col min="1" max="1" width="9.109375" style="112"/>
    <col min="2" max="2" width="26.6640625" style="112" customWidth="1"/>
    <col min="3" max="3" width="14" style="112" customWidth="1"/>
    <col min="4" max="4" width="13.44140625" style="112" customWidth="1"/>
    <col min="5" max="5" width="14.5546875" style="112" customWidth="1"/>
    <col min="6" max="6" width="13.88671875" style="112" customWidth="1"/>
    <col min="7" max="7" width="13.33203125" style="112" customWidth="1"/>
    <col min="8" max="8" width="12.109375" style="112" customWidth="1"/>
    <col min="9" max="10" width="16.88671875" style="112" customWidth="1"/>
    <col min="11" max="11" width="10.5546875" style="112" customWidth="1"/>
    <col min="12" max="12" width="9.109375" style="112"/>
    <col min="13" max="13" width="26.5546875" style="112" customWidth="1"/>
    <col min="14" max="20" width="10.109375" style="112" customWidth="1"/>
    <col min="21" max="21" width="9.109375" style="112"/>
    <col min="22" max="22" width="8.44140625" style="123" customWidth="1"/>
    <col min="23" max="23" width="26.6640625" style="112" customWidth="1"/>
    <col min="24" max="24" width="12" style="112" customWidth="1"/>
    <col min="25" max="31" width="11.109375" style="112" customWidth="1"/>
    <col min="32" max="32" width="16.6640625" style="112" bestFit="1" customWidth="1"/>
    <col min="33" max="33" width="16.33203125" style="112" bestFit="1" customWidth="1"/>
    <col min="34" max="35" width="13.33203125" style="112" bestFit="1" customWidth="1"/>
    <col min="36" max="36" width="24.109375" style="112" bestFit="1" customWidth="1"/>
    <col min="37" max="37" width="23.6640625" style="112" bestFit="1" customWidth="1"/>
    <col min="38" max="38" width="24.33203125" style="112" bestFit="1" customWidth="1"/>
    <col min="39" max="39" width="22.33203125" style="112" bestFit="1" customWidth="1"/>
    <col min="40" max="50" width="13.33203125" style="112" bestFit="1" customWidth="1"/>
    <col min="51" max="51" width="13.44140625" style="112" bestFit="1" customWidth="1"/>
    <col min="52" max="52" width="12.109375" style="112" bestFit="1" customWidth="1"/>
    <col min="53" max="53" width="13.44140625" style="112" bestFit="1" customWidth="1"/>
    <col min="54" max="54" width="13.33203125" style="112" bestFit="1" customWidth="1"/>
    <col min="55" max="55" width="13.44140625" style="112" bestFit="1" customWidth="1"/>
    <col min="56" max="56" width="13.33203125" style="112" bestFit="1" customWidth="1"/>
    <col min="57" max="57" width="13.44140625" style="112" bestFit="1" customWidth="1"/>
    <col min="58" max="58" width="13.33203125" style="112" bestFit="1" customWidth="1"/>
    <col min="59" max="59" width="13.44140625" style="112" bestFit="1" customWidth="1"/>
    <col min="60" max="60" width="13.33203125" style="112" bestFit="1" customWidth="1"/>
    <col min="61" max="61" width="13.44140625" style="112" bestFit="1" customWidth="1"/>
    <col min="62" max="62" width="13.33203125" style="112" bestFit="1" customWidth="1"/>
    <col min="63" max="63" width="13.44140625" style="112" bestFit="1" customWidth="1"/>
    <col min="64" max="64" width="13.33203125" style="112" bestFit="1" customWidth="1"/>
    <col min="65" max="65" width="18.44140625" style="112" bestFit="1" customWidth="1"/>
    <col min="66" max="66" width="15.5546875" style="112" bestFit="1" customWidth="1"/>
    <col min="67" max="68" width="13.33203125" style="112" bestFit="1" customWidth="1"/>
    <col min="69" max="69" width="13.44140625" style="112" bestFit="1" customWidth="1"/>
    <col min="70" max="71" width="13.33203125" style="112" bestFit="1" customWidth="1"/>
    <col min="72" max="72" width="13.44140625" style="112" bestFit="1" customWidth="1"/>
    <col min="73" max="74" width="13.33203125" style="112" bestFit="1" customWidth="1"/>
    <col min="75" max="75" width="13.44140625" style="112" bestFit="1" customWidth="1"/>
    <col min="76" max="77" width="13.33203125" style="112" bestFit="1" customWidth="1"/>
    <col min="78" max="78" width="13.44140625" style="112" bestFit="1" customWidth="1"/>
    <col min="79" max="79" width="12.109375" style="112" bestFit="1" customWidth="1"/>
    <col min="80" max="80" width="13.33203125" style="112" bestFit="1" customWidth="1"/>
    <col min="81" max="81" width="18.44140625" style="112" bestFit="1" customWidth="1"/>
    <col min="82" max="82" width="16.5546875" style="112" bestFit="1" customWidth="1"/>
    <col min="83" max="83" width="15.5546875" style="112" bestFit="1" customWidth="1"/>
    <col min="84" max="16384" width="9.109375" style="112"/>
  </cols>
  <sheetData>
    <row r="1" spans="1:83" x14ac:dyDescent="0.25">
      <c r="A1" s="98" t="s">
        <v>99</v>
      </c>
      <c r="C1" s="110"/>
      <c r="J1" s="115"/>
      <c r="L1" s="98" t="s">
        <v>100</v>
      </c>
      <c r="N1" s="110"/>
      <c r="V1" s="98" t="s">
        <v>101</v>
      </c>
      <c r="X1" s="110"/>
      <c r="Z1" s="127" t="s">
        <v>111</v>
      </c>
      <c r="AA1" s="125"/>
    </row>
    <row r="2" spans="1:83" ht="13.8" thickBot="1" x14ac:dyDescent="0.3">
      <c r="A2" s="107" t="s">
        <v>1</v>
      </c>
      <c r="B2" s="107" t="s">
        <v>54</v>
      </c>
      <c r="C2" s="107" t="s">
        <v>55</v>
      </c>
      <c r="D2" s="107" t="s">
        <v>56</v>
      </c>
      <c r="E2" s="107" t="s">
        <v>57</v>
      </c>
      <c r="F2" s="107" t="s">
        <v>58</v>
      </c>
      <c r="G2" s="107" t="s">
        <v>59</v>
      </c>
      <c r="H2" s="107" t="s">
        <v>60</v>
      </c>
      <c r="I2" s="107" t="s">
        <v>61</v>
      </c>
      <c r="J2" s="107" t="s">
        <v>127</v>
      </c>
      <c r="L2" s="107" t="s">
        <v>1</v>
      </c>
      <c r="M2" s="107" t="s">
        <v>54</v>
      </c>
      <c r="N2" s="107" t="s">
        <v>55</v>
      </c>
      <c r="O2" s="107" t="s">
        <v>56</v>
      </c>
      <c r="P2" s="107" t="s">
        <v>57</v>
      </c>
      <c r="Q2" s="107" t="s">
        <v>58</v>
      </c>
      <c r="R2" s="107" t="s">
        <v>59</v>
      </c>
      <c r="S2" s="107" t="s">
        <v>60</v>
      </c>
      <c r="T2" s="107" t="s">
        <v>61</v>
      </c>
      <c r="V2" s="107" t="s">
        <v>1</v>
      </c>
      <c r="W2" s="107" t="s">
        <v>54</v>
      </c>
      <c r="X2" s="107" t="s">
        <v>55</v>
      </c>
      <c r="Y2" s="107" t="s">
        <v>56</v>
      </c>
      <c r="Z2" s="107" t="s">
        <v>57</v>
      </c>
      <c r="AA2" s="107" t="s">
        <v>58</v>
      </c>
      <c r="AB2" s="107" t="s">
        <v>59</v>
      </c>
      <c r="AC2" s="107" t="s">
        <v>60</v>
      </c>
      <c r="AD2" s="107" t="s">
        <v>61</v>
      </c>
      <c r="AF2" s="98"/>
    </row>
    <row r="3" spans="1:83" ht="15" thickTop="1" x14ac:dyDescent="0.3">
      <c r="A3" s="128">
        <v>2007</v>
      </c>
      <c r="B3" s="129" t="s">
        <v>113</v>
      </c>
      <c r="C3" s="140">
        <v>3726.210693359375</v>
      </c>
      <c r="D3" s="138">
        <v>23199.025390625</v>
      </c>
      <c r="E3" s="138">
        <v>9041.2041015625</v>
      </c>
      <c r="F3" s="138">
        <v>2957.172607421875</v>
      </c>
      <c r="G3" s="138">
        <v>25177.220703125</v>
      </c>
      <c r="H3" s="138">
        <v>63776.58203125</v>
      </c>
      <c r="I3" s="138">
        <v>50350.4375</v>
      </c>
      <c r="J3" s="138">
        <f>SUM(C3:I3)</f>
        <v>178227.85302734375</v>
      </c>
      <c r="L3" s="128">
        <v>2007</v>
      </c>
      <c r="M3" s="131" t="s">
        <v>113</v>
      </c>
      <c r="N3" s="117">
        <f t="shared" ref="N3:T3" si="0">C3/SUM(C$3:C$5,C$10:C$17)</f>
        <v>0.17551485978238179</v>
      </c>
      <c r="O3" s="117">
        <f t="shared" si="0"/>
        <v>0.35532536600184328</v>
      </c>
      <c r="P3" s="117">
        <f t="shared" si="0"/>
        <v>0.21472334424313691</v>
      </c>
      <c r="Q3" s="117">
        <f t="shared" si="0"/>
        <v>0.22845902261535361</v>
      </c>
      <c r="R3" s="117">
        <f t="shared" si="0"/>
        <v>0.3788238830100627</v>
      </c>
      <c r="S3" s="117">
        <f t="shared" si="0"/>
        <v>0.30012589707285686</v>
      </c>
      <c r="T3" s="117">
        <f t="shared" si="0"/>
        <v>0.28041983565976014</v>
      </c>
      <c r="V3" s="132">
        <v>2007</v>
      </c>
      <c r="W3" s="131" t="s">
        <v>113</v>
      </c>
      <c r="X3" s="117">
        <f>IFERROR(AVERAGE(N35,N19,N3), "0")</f>
        <v>0.21399814869465902</v>
      </c>
      <c r="Y3" s="117">
        <f t="shared" ref="Y3:AD3" si="1">IFERROR(AVERAGE(O35,O19,O3), "0")</f>
        <v>0.34010469323393044</v>
      </c>
      <c r="Z3" s="117">
        <f t="shared" si="1"/>
        <v>0.23540828860835591</v>
      </c>
      <c r="AA3" s="117">
        <f t="shared" si="1"/>
        <v>0.2621420920687938</v>
      </c>
      <c r="AB3" s="117">
        <f t="shared" si="1"/>
        <v>0.40668164365919668</v>
      </c>
      <c r="AC3" s="117">
        <f t="shared" si="1"/>
        <v>0.28142877623225598</v>
      </c>
      <c r="AD3" s="117">
        <f t="shared" si="1"/>
        <v>0.28369064491248847</v>
      </c>
      <c r="AF3" s="154" t="s">
        <v>128</v>
      </c>
      <c r="AG3" s="154" t="s">
        <v>126</v>
      </c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</row>
    <row r="4" spans="1:83" ht="14.4" x14ac:dyDescent="0.3">
      <c r="A4" s="112">
        <v>2007</v>
      </c>
      <c r="B4" s="124" t="s">
        <v>120</v>
      </c>
      <c r="C4" s="140">
        <v>2733.444091796875</v>
      </c>
      <c r="D4" s="138">
        <v>1446.8951416015625</v>
      </c>
      <c r="E4" s="138">
        <v>3463.341064453125</v>
      </c>
      <c r="F4" s="138">
        <v>2347.3681640625</v>
      </c>
      <c r="G4" s="138">
        <v>3059.91845703125</v>
      </c>
      <c r="H4" s="138">
        <v>9518.90625</v>
      </c>
      <c r="I4" s="138">
        <v>24820.0546875</v>
      </c>
      <c r="J4" s="138">
        <f t="shared" ref="J4:J67" si="2">SUM(C4:I4)</f>
        <v>47389.927856445313</v>
      </c>
      <c r="L4" s="112">
        <v>2007</v>
      </c>
      <c r="M4" s="124" t="s">
        <v>120</v>
      </c>
      <c r="N4" s="108">
        <f>C4/SUM(C$3:C$5,C$10:C$17)</f>
        <v>0.1287527990163593</v>
      </c>
      <c r="O4" s="108">
        <f t="shared" ref="O4:O17" si="3">D4/SUM(D$3:D$5,D$10:D$17)</f>
        <v>2.2161213115600341E-2</v>
      </c>
      <c r="P4" s="108">
        <f t="shared" ref="P4:P17" si="4">E4/SUM(E$3:E$5,E$10:E$17)</f>
        <v>8.2252337991732899E-2</v>
      </c>
      <c r="Q4" s="108">
        <f t="shared" ref="Q4:Q17" si="5">F4/SUM(F$3:F$5,F$10:F$17)</f>
        <v>0.18134803329848698</v>
      </c>
      <c r="R4" s="108">
        <f t="shared" ref="R4:R17" si="6">G4/SUM(G$3:G$5,G$10:G$17)</f>
        <v>4.6040434933426209E-2</v>
      </c>
      <c r="S4" s="108">
        <f t="shared" ref="S4:S17" si="7">H4/SUM(H$3:H$5,H$10:H$17)</f>
        <v>4.4794973114643102E-2</v>
      </c>
      <c r="T4" s="108">
        <f t="shared" ref="T4:T17" si="8">I4/SUM(I$3:I$5,I$10:I$17)</f>
        <v>0.13823188043867563</v>
      </c>
      <c r="V4" s="125">
        <v>2007</v>
      </c>
      <c r="W4" s="124" t="s">
        <v>120</v>
      </c>
      <c r="X4" s="108">
        <f t="shared" ref="X4:X18" si="9">IFERROR(AVERAGE(N36,N20,N4), "0")</f>
        <v>0.12378836076990686</v>
      </c>
      <c r="Y4" s="108">
        <f t="shared" ref="Y4:Y18" si="10">IFERROR(AVERAGE(O36,O20,O4), "0")</f>
        <v>2.6394086768271773E-2</v>
      </c>
      <c r="Z4" s="108">
        <f t="shared" ref="Z4:Z18" si="11">IFERROR(AVERAGE(P36,P20,P4), "0")</f>
        <v>7.9890712256490512E-2</v>
      </c>
      <c r="AA4" s="108">
        <f t="shared" ref="AA4:AA18" si="12">IFERROR(AVERAGE(Q36,Q20,Q4), "0")</f>
        <v>0.1645067231118901</v>
      </c>
      <c r="AB4" s="108">
        <f t="shared" ref="AB4:AB18" si="13">IFERROR(AVERAGE(R36,R20,R4), "0")</f>
        <v>4.2288733487919207E-2</v>
      </c>
      <c r="AC4" s="108">
        <f t="shared" ref="AC4:AC18" si="14">IFERROR(AVERAGE(S36,S20,S4), "0")</f>
        <v>4.0999664879709373E-2</v>
      </c>
      <c r="AD4" s="108">
        <f t="shared" ref="AD4:AD18" si="15">IFERROR(AVERAGE(T36,T20,T4), "0")</f>
        <v>0.13905656540764938</v>
      </c>
      <c r="AE4" s="121"/>
      <c r="AF4" s="154" t="s">
        <v>124</v>
      </c>
      <c r="AG4" t="s">
        <v>113</v>
      </c>
      <c r="AH4" t="s">
        <v>120</v>
      </c>
      <c r="AI4" t="s">
        <v>118</v>
      </c>
      <c r="AJ4" t="s">
        <v>102</v>
      </c>
      <c r="AK4" t="s">
        <v>103</v>
      </c>
      <c r="AL4" t="s">
        <v>104</v>
      </c>
      <c r="AM4" t="s">
        <v>105</v>
      </c>
      <c r="AN4" t="s">
        <v>121</v>
      </c>
      <c r="AO4" t="s">
        <v>115</v>
      </c>
      <c r="AP4" t="s">
        <v>114</v>
      </c>
      <c r="AQ4" t="s">
        <v>123</v>
      </c>
      <c r="AR4" t="s">
        <v>119</v>
      </c>
      <c r="AS4" t="s">
        <v>122</v>
      </c>
      <c r="AT4" t="s">
        <v>117</v>
      </c>
      <c r="AU4" t="s">
        <v>116</v>
      </c>
      <c r="AV4" t="s">
        <v>112</v>
      </c>
      <c r="AW4" t="s">
        <v>125</v>
      </c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</row>
    <row r="5" spans="1:83" ht="14.4" x14ac:dyDescent="0.3">
      <c r="A5" s="112">
        <v>2007</v>
      </c>
      <c r="B5" s="124" t="s">
        <v>118</v>
      </c>
      <c r="C5" s="140">
        <v>3943.044921875</v>
      </c>
      <c r="D5" s="138">
        <v>2315.343505859375</v>
      </c>
      <c r="E5" s="138">
        <v>8164.3046875</v>
      </c>
      <c r="F5" s="138">
        <v>1893.23974609375</v>
      </c>
      <c r="G5" s="138">
        <v>7356.56982421875</v>
      </c>
      <c r="H5" s="138">
        <v>10365.560546875</v>
      </c>
      <c r="I5" s="138">
        <v>5196.90185546875</v>
      </c>
      <c r="J5" s="138">
        <f t="shared" si="2"/>
        <v>39234.965087890625</v>
      </c>
      <c r="L5" s="112">
        <v>2007</v>
      </c>
      <c r="M5" s="124" t="s">
        <v>118</v>
      </c>
      <c r="N5" s="108">
        <f>C5/SUM(C$3:C$5,C$10:C$17)</f>
        <v>0.1857283534213123</v>
      </c>
      <c r="O5" s="108">
        <f t="shared" si="3"/>
        <v>3.5462708660680901E-2</v>
      </c>
      <c r="P5" s="108">
        <f t="shared" si="4"/>
        <v>0.19389749265996042</v>
      </c>
      <c r="Q5" s="108">
        <f t="shared" si="5"/>
        <v>0.14626393497747331</v>
      </c>
      <c r="R5" s="108">
        <f t="shared" si="6"/>
        <v>0.11068911772693392</v>
      </c>
      <c r="S5" s="108">
        <f t="shared" si="7"/>
        <v>4.8779239318117125E-2</v>
      </c>
      <c r="T5" s="108">
        <f t="shared" si="8"/>
        <v>2.8943430019857316E-2</v>
      </c>
      <c r="V5" s="125">
        <v>2007</v>
      </c>
      <c r="W5" s="124" t="s">
        <v>118</v>
      </c>
      <c r="X5" s="108">
        <f t="shared" si="9"/>
        <v>0.14464899739594558</v>
      </c>
      <c r="Y5" s="108">
        <f t="shared" si="10"/>
        <v>3.2403980998380495E-2</v>
      </c>
      <c r="Z5" s="108">
        <f t="shared" si="11"/>
        <v>0.18026769698038736</v>
      </c>
      <c r="AA5" s="108">
        <f t="shared" si="12"/>
        <v>9.5518520322689662E-2</v>
      </c>
      <c r="AB5" s="108">
        <f t="shared" si="13"/>
        <v>9.7895582050211538E-2</v>
      </c>
      <c r="AC5" s="108">
        <f t="shared" si="14"/>
        <v>4.5979568359220069E-2</v>
      </c>
      <c r="AD5" s="108">
        <f t="shared" si="15"/>
        <v>2.3064583707705661E-2</v>
      </c>
      <c r="AE5" s="134"/>
      <c r="AF5" s="58">
        <v>2007</v>
      </c>
      <c r="AG5" s="10">
        <v>178227.85302734375</v>
      </c>
      <c r="AH5" s="10">
        <v>47389.927856445313</v>
      </c>
      <c r="AI5" s="10">
        <v>39234.965087890625</v>
      </c>
      <c r="AJ5" s="10">
        <v>121.64949798583984</v>
      </c>
      <c r="AK5" s="10">
        <v>10239.685070037842</v>
      </c>
      <c r="AL5" s="10">
        <v>804.62134742736816</v>
      </c>
      <c r="AM5" s="10">
        <v>28280.950897216797</v>
      </c>
      <c r="AN5" s="10">
        <v>134194.96105957031</v>
      </c>
      <c r="AO5" s="10">
        <v>0.88957586884498596</v>
      </c>
      <c r="AP5" s="10">
        <v>55447.70645904541</v>
      </c>
      <c r="AQ5" s="10">
        <v>735.4568076133728</v>
      </c>
      <c r="AR5" s="10">
        <v>43022.333862304688</v>
      </c>
      <c r="AS5" s="10">
        <v>4652.703987121582</v>
      </c>
      <c r="AT5" s="10">
        <v>57929.401000976563</v>
      </c>
      <c r="AU5" s="10">
        <v>39248.531433105469</v>
      </c>
      <c r="AV5" s="10">
        <v>5230.4835205078125</v>
      </c>
      <c r="AW5" s="10">
        <v>644762.12049046159</v>
      </c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</row>
    <row r="6" spans="1:83" ht="14.4" x14ac:dyDescent="0.3">
      <c r="A6" s="112">
        <v>2007</v>
      </c>
      <c r="B6" s="124" t="s">
        <v>102</v>
      </c>
      <c r="C6" s="140">
        <v>0</v>
      </c>
      <c r="D6" s="138">
        <v>79.394645690917969</v>
      </c>
      <c r="E6" s="138">
        <v>0</v>
      </c>
      <c r="F6" s="138">
        <v>0</v>
      </c>
      <c r="G6" s="138">
        <v>0</v>
      </c>
      <c r="H6" s="138">
        <v>0</v>
      </c>
      <c r="I6" s="138">
        <v>42.254852294921875</v>
      </c>
      <c r="J6" s="138">
        <f t="shared" si="2"/>
        <v>121.64949798583984</v>
      </c>
      <c r="L6" s="112">
        <v>2007</v>
      </c>
      <c r="M6" s="124" t="s">
        <v>102</v>
      </c>
      <c r="N6" s="108"/>
      <c r="O6" s="108"/>
      <c r="P6" s="108"/>
      <c r="Q6" s="108"/>
      <c r="R6" s="108"/>
      <c r="S6" s="108"/>
      <c r="T6" s="108"/>
      <c r="V6" s="125">
        <v>2007</v>
      </c>
      <c r="W6" s="124" t="s">
        <v>102</v>
      </c>
      <c r="X6" s="108" t="str">
        <f t="shared" si="9"/>
        <v>0</v>
      </c>
      <c r="Y6" s="108" t="str">
        <f t="shared" si="10"/>
        <v>0</v>
      </c>
      <c r="Z6" s="108" t="str">
        <f t="shared" si="11"/>
        <v>0</v>
      </c>
      <c r="AA6" s="108" t="str">
        <f t="shared" si="12"/>
        <v>0</v>
      </c>
      <c r="AB6" s="108" t="str">
        <f t="shared" si="13"/>
        <v>0</v>
      </c>
      <c r="AC6" s="108" t="str">
        <f t="shared" si="14"/>
        <v>0</v>
      </c>
      <c r="AD6" s="108" t="str">
        <f t="shared" si="15"/>
        <v>0</v>
      </c>
      <c r="AE6" s="134"/>
      <c r="AF6" s="58">
        <v>2008</v>
      </c>
      <c r="AG6" s="10">
        <v>177987.66479492188</v>
      </c>
      <c r="AH6" s="10">
        <v>39884.354858398438</v>
      </c>
      <c r="AI6" s="10">
        <v>26408.393310546875</v>
      </c>
      <c r="AJ6" s="10">
        <v>896.91482543945313</v>
      </c>
      <c r="AK6" s="10">
        <v>9774.8817148208618</v>
      </c>
      <c r="AL6" s="10">
        <v>1802.5029907226563</v>
      </c>
      <c r="AM6" s="10">
        <v>12852.814498901367</v>
      </c>
      <c r="AN6" s="10">
        <v>111116.02932739258</v>
      </c>
      <c r="AO6" s="10">
        <v>0.88957583904266357</v>
      </c>
      <c r="AP6" s="10">
        <v>72381.004165649414</v>
      </c>
      <c r="AQ6" s="10">
        <v>2575.5445213317871</v>
      </c>
      <c r="AR6" s="10">
        <v>33880.830261230469</v>
      </c>
      <c r="AS6" s="10">
        <v>6880.2021522521973</v>
      </c>
      <c r="AT6" s="10">
        <v>82588.887451171875</v>
      </c>
      <c r="AU6" s="10">
        <v>59124.324768066406</v>
      </c>
      <c r="AV6" s="10">
        <v>6606.8797225952148</v>
      </c>
      <c r="AW6" s="10">
        <v>644762.11893928051</v>
      </c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83" ht="14.4" x14ac:dyDescent="0.3">
      <c r="A7" s="112">
        <v>2007</v>
      </c>
      <c r="B7" s="124" t="s">
        <v>103</v>
      </c>
      <c r="C7" s="140">
        <v>3.335909366607666</v>
      </c>
      <c r="D7" s="138">
        <v>998.77130126953125</v>
      </c>
      <c r="E7" s="138">
        <v>753.02593994140625</v>
      </c>
      <c r="F7" s="138">
        <v>4.0030913352966309</v>
      </c>
      <c r="G7" s="138">
        <v>2319.569091796875</v>
      </c>
      <c r="H7" s="138">
        <v>2087.612060546875</v>
      </c>
      <c r="I7" s="138">
        <v>4073.36767578125</v>
      </c>
      <c r="J7" s="138">
        <f t="shared" si="2"/>
        <v>10239.685070037842</v>
      </c>
      <c r="L7" s="112">
        <v>2007</v>
      </c>
      <c r="M7" s="124" t="s">
        <v>103</v>
      </c>
      <c r="N7" s="108"/>
      <c r="O7" s="108"/>
      <c r="P7" s="108"/>
      <c r="Q7" s="108"/>
      <c r="R7" s="108"/>
      <c r="S7" s="108"/>
      <c r="T7" s="108"/>
      <c r="V7" s="125">
        <v>2007</v>
      </c>
      <c r="W7" s="124" t="s">
        <v>103</v>
      </c>
      <c r="X7" s="108" t="str">
        <f t="shared" si="9"/>
        <v>0</v>
      </c>
      <c r="Y7" s="108" t="str">
        <f t="shared" si="10"/>
        <v>0</v>
      </c>
      <c r="Z7" s="108" t="str">
        <f t="shared" si="11"/>
        <v>0</v>
      </c>
      <c r="AA7" s="108" t="str">
        <f t="shared" si="12"/>
        <v>0</v>
      </c>
      <c r="AB7" s="108" t="str">
        <f t="shared" si="13"/>
        <v>0</v>
      </c>
      <c r="AC7" s="108" t="str">
        <f t="shared" si="14"/>
        <v>0</v>
      </c>
      <c r="AD7" s="108" t="str">
        <f t="shared" si="15"/>
        <v>0</v>
      </c>
      <c r="AE7" s="134"/>
      <c r="AF7" s="58">
        <v>2009</v>
      </c>
      <c r="AG7" s="10">
        <v>181896.01831054688</v>
      </c>
      <c r="AH7" s="10">
        <v>52669.116943359375</v>
      </c>
      <c r="AI7" s="10">
        <v>38577.79052734375</v>
      </c>
      <c r="AJ7" s="10">
        <v>807.06765747070313</v>
      </c>
      <c r="AK7" s="10">
        <v>9566.7212473154068</v>
      </c>
      <c r="AL7" s="10">
        <v>501.9431734085083</v>
      </c>
      <c r="AM7" s="10">
        <v>25506.141052246094</v>
      </c>
      <c r="AN7" s="10">
        <v>116623.61569213867</v>
      </c>
      <c r="AO7" s="10">
        <v>0</v>
      </c>
      <c r="AP7" s="10">
        <v>66698.172271728516</v>
      </c>
      <c r="AQ7" s="10">
        <v>3431.0940902233124</v>
      </c>
      <c r="AR7" s="10">
        <v>39721.117309570313</v>
      </c>
      <c r="AS7" s="10">
        <v>1964.6282448172569</v>
      </c>
      <c r="AT7" s="10">
        <v>67414.056762695313</v>
      </c>
      <c r="AU7" s="10">
        <v>34037.395080566406</v>
      </c>
      <c r="AV7" s="10">
        <v>5352.5778188705444</v>
      </c>
      <c r="AW7" s="10">
        <v>644767.45618230104</v>
      </c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</row>
    <row r="8" spans="1:83" ht="14.4" x14ac:dyDescent="0.3">
      <c r="A8" s="112">
        <v>2007</v>
      </c>
      <c r="B8" s="124" t="s">
        <v>104</v>
      </c>
      <c r="C8" s="140">
        <v>0</v>
      </c>
      <c r="D8" s="138">
        <v>10.452516555786133</v>
      </c>
      <c r="E8" s="138">
        <v>0</v>
      </c>
      <c r="F8" s="138">
        <v>0</v>
      </c>
      <c r="G8" s="138">
        <v>129.21089172363281</v>
      </c>
      <c r="H8" s="138">
        <v>85.399284362792969</v>
      </c>
      <c r="I8" s="138">
        <v>579.55865478515625</v>
      </c>
      <c r="J8" s="138">
        <f t="shared" si="2"/>
        <v>804.62134742736816</v>
      </c>
      <c r="L8" s="112">
        <v>2007</v>
      </c>
      <c r="M8" s="124" t="s">
        <v>104</v>
      </c>
      <c r="N8" s="108"/>
      <c r="O8" s="108"/>
      <c r="P8" s="108"/>
      <c r="Q8" s="108"/>
      <c r="R8" s="108"/>
      <c r="S8" s="108"/>
      <c r="T8" s="108"/>
      <c r="V8" s="125">
        <v>2007</v>
      </c>
      <c r="W8" s="124" t="s">
        <v>104</v>
      </c>
      <c r="X8" s="108" t="str">
        <f t="shared" si="9"/>
        <v>0</v>
      </c>
      <c r="Y8" s="108" t="str">
        <f t="shared" si="10"/>
        <v>0</v>
      </c>
      <c r="Z8" s="108" t="str">
        <f t="shared" si="11"/>
        <v>0</v>
      </c>
      <c r="AA8" s="108" t="str">
        <f t="shared" si="12"/>
        <v>0</v>
      </c>
      <c r="AB8" s="108" t="str">
        <f t="shared" si="13"/>
        <v>0</v>
      </c>
      <c r="AC8" s="108" t="str">
        <f t="shared" si="14"/>
        <v>0</v>
      </c>
      <c r="AD8" s="108" t="str">
        <f t="shared" si="15"/>
        <v>0</v>
      </c>
      <c r="AE8" s="134"/>
      <c r="AF8" s="58">
        <v>2010</v>
      </c>
      <c r="AG8" s="10">
        <v>170180.53247070313</v>
      </c>
      <c r="AH8" s="10">
        <v>59194.599609375</v>
      </c>
      <c r="AI8" s="10">
        <v>43353.922729492188</v>
      </c>
      <c r="AJ8" s="10">
        <v>935.61138343811035</v>
      </c>
      <c r="AK8" s="10">
        <v>8363.7920762896538</v>
      </c>
      <c r="AL8" s="10">
        <v>1826.9664154052734</v>
      </c>
      <c r="AM8" s="10">
        <v>11269.369132995605</v>
      </c>
      <c r="AN8" s="10">
        <v>127256.26782226563</v>
      </c>
      <c r="AO8" s="10">
        <v>151.89508056640625</v>
      </c>
      <c r="AP8" s="10">
        <v>80659.841674804688</v>
      </c>
      <c r="AQ8" s="10">
        <v>4084.7098197937012</v>
      </c>
      <c r="AR8" s="10">
        <v>32206.204040527344</v>
      </c>
      <c r="AS8" s="10">
        <v>4516.154296875</v>
      </c>
      <c r="AT8" s="10">
        <v>63592.884826660156</v>
      </c>
      <c r="AU8" s="10">
        <v>32655.439392089844</v>
      </c>
      <c r="AV8" s="10">
        <v>4519.2676062583923</v>
      </c>
      <c r="AW8" s="10">
        <v>644767.45837754011</v>
      </c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</row>
    <row r="9" spans="1:83" ht="14.4" x14ac:dyDescent="0.3">
      <c r="A9" s="112">
        <v>2007</v>
      </c>
      <c r="B9" s="124" t="s">
        <v>105</v>
      </c>
      <c r="C9" s="140">
        <v>714.99658203125</v>
      </c>
      <c r="D9" s="138">
        <v>2217.93505859375</v>
      </c>
      <c r="E9" s="138">
        <v>3013.2158203125</v>
      </c>
      <c r="F9" s="138">
        <v>317.35617065429688</v>
      </c>
      <c r="G9" s="138">
        <v>3832.0703125</v>
      </c>
      <c r="H9" s="138">
        <v>8547.044921875</v>
      </c>
      <c r="I9" s="138">
        <v>9638.33203125</v>
      </c>
      <c r="J9" s="138">
        <f t="shared" si="2"/>
        <v>28280.950897216797</v>
      </c>
      <c r="L9" s="112">
        <v>2007</v>
      </c>
      <c r="M9" s="124" t="s">
        <v>105</v>
      </c>
      <c r="N9" s="108"/>
      <c r="O9" s="108"/>
      <c r="P9" s="108"/>
      <c r="Q9" s="108"/>
      <c r="R9" s="108"/>
      <c r="S9" s="108"/>
      <c r="T9" s="108"/>
      <c r="V9" s="125">
        <v>2007</v>
      </c>
      <c r="W9" s="124" t="s">
        <v>105</v>
      </c>
      <c r="X9" s="108" t="str">
        <f t="shared" si="9"/>
        <v>0</v>
      </c>
      <c r="Y9" s="108" t="str">
        <f t="shared" si="10"/>
        <v>0</v>
      </c>
      <c r="Z9" s="108" t="str">
        <f t="shared" si="11"/>
        <v>0</v>
      </c>
      <c r="AA9" s="108" t="str">
        <f t="shared" si="12"/>
        <v>0</v>
      </c>
      <c r="AB9" s="108" t="str">
        <f t="shared" si="13"/>
        <v>0</v>
      </c>
      <c r="AC9" s="108" t="str">
        <f t="shared" si="14"/>
        <v>0</v>
      </c>
      <c r="AD9" s="108" t="str">
        <f t="shared" si="15"/>
        <v>0</v>
      </c>
      <c r="AE9" s="134"/>
      <c r="AF9" s="58">
        <v>2011</v>
      </c>
      <c r="AG9" s="10">
        <v>137167.703125</v>
      </c>
      <c r="AH9" s="10">
        <v>34203.96923828125</v>
      </c>
      <c r="AI9" s="10">
        <v>43268.968505859375</v>
      </c>
      <c r="AJ9" s="10">
        <v>181.69586944580078</v>
      </c>
      <c r="AK9" s="10">
        <v>10487.654463648796</v>
      </c>
      <c r="AL9" s="10">
        <v>1873.4467799663544</v>
      </c>
      <c r="AM9" s="10">
        <v>11479.531322479248</v>
      </c>
      <c r="AN9" s="10">
        <v>131996.15545654297</v>
      </c>
      <c r="AO9" s="10">
        <v>0</v>
      </c>
      <c r="AP9" s="10">
        <v>79067.279830932617</v>
      </c>
      <c r="AQ9" s="10">
        <v>3093.500097990036</v>
      </c>
      <c r="AR9" s="10">
        <v>38323.149230957031</v>
      </c>
      <c r="AS9" s="10">
        <v>5843.62353515625</v>
      </c>
      <c r="AT9" s="10">
        <v>77177.377685546875</v>
      </c>
      <c r="AU9" s="10">
        <v>59104.085083007813</v>
      </c>
      <c r="AV9" s="10">
        <v>11499.324268341064</v>
      </c>
      <c r="AW9" s="10">
        <v>644767.46449315548</v>
      </c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</row>
    <row r="10" spans="1:83" ht="14.4" x14ac:dyDescent="0.3">
      <c r="A10" s="112">
        <v>2007</v>
      </c>
      <c r="B10" s="124" t="s">
        <v>121</v>
      </c>
      <c r="C10" s="140">
        <v>931.16351318359375</v>
      </c>
      <c r="D10" s="138">
        <v>19027.58203125</v>
      </c>
      <c r="E10" s="138">
        <v>3215.816650390625</v>
      </c>
      <c r="F10" s="138">
        <v>416.54388427734375</v>
      </c>
      <c r="G10" s="138">
        <v>3123.74560546875</v>
      </c>
      <c r="H10" s="138">
        <v>68358.34375</v>
      </c>
      <c r="I10" s="138">
        <v>39121.765625</v>
      </c>
      <c r="J10" s="138">
        <f t="shared" si="2"/>
        <v>134194.96105957031</v>
      </c>
      <c r="L10" s="112">
        <v>2007</v>
      </c>
      <c r="M10" s="124" t="s">
        <v>121</v>
      </c>
      <c r="N10" s="108">
        <f t="shared" ref="N10:N17" si="16">C10/SUM(C$3:C$5,C$10:C$17)</f>
        <v>4.3860384422745834E-2</v>
      </c>
      <c r="O10" s="108">
        <f t="shared" si="3"/>
        <v>0.29143390446549516</v>
      </c>
      <c r="P10" s="108">
        <f t="shared" si="4"/>
        <v>7.6373776975713181E-2</v>
      </c>
      <c r="Q10" s="108">
        <f t="shared" si="5"/>
        <v>3.2180471454241619E-2</v>
      </c>
      <c r="R10" s="108">
        <f t="shared" si="6"/>
        <v>4.700079702015774E-2</v>
      </c>
      <c r="S10" s="108">
        <f t="shared" si="7"/>
        <v>0.32168718653393413</v>
      </c>
      <c r="T10" s="108">
        <f t="shared" si="8"/>
        <v>0.21788329222128713</v>
      </c>
      <c r="V10" s="125">
        <v>2007</v>
      </c>
      <c r="W10" s="124" t="s">
        <v>121</v>
      </c>
      <c r="X10" s="108">
        <f t="shared" si="9"/>
        <v>2.5966290980080558E-2</v>
      </c>
      <c r="Y10" s="108">
        <f t="shared" si="10"/>
        <v>0.26224304669488557</v>
      </c>
      <c r="Z10" s="108">
        <f t="shared" si="11"/>
        <v>7.5690599961044491E-2</v>
      </c>
      <c r="AA10" s="108">
        <f t="shared" si="12"/>
        <v>6.4458412936653789E-2</v>
      </c>
      <c r="AB10" s="108">
        <f t="shared" si="13"/>
        <v>3.2797726874966036E-2</v>
      </c>
      <c r="AC10" s="108">
        <f t="shared" si="14"/>
        <v>0.30689729617849987</v>
      </c>
      <c r="AD10" s="108">
        <f t="shared" si="15"/>
        <v>0.17054050644465399</v>
      </c>
      <c r="AE10" s="134"/>
      <c r="AF10" s="58">
        <v>2012</v>
      </c>
      <c r="AG10" s="10">
        <v>146926.79296875</v>
      </c>
      <c r="AH10" s="10">
        <v>47504.016357421875</v>
      </c>
      <c r="AI10" s="10">
        <v>47180.211303710938</v>
      </c>
      <c r="AJ10" s="10">
        <v>178.80474472045898</v>
      </c>
      <c r="AK10" s="10">
        <v>9342.3254954814911</v>
      </c>
      <c r="AL10" s="10">
        <v>2253.9627568721771</v>
      </c>
      <c r="AM10" s="10">
        <v>12660.4430809021</v>
      </c>
      <c r="AN10" s="10">
        <v>127275.39379882813</v>
      </c>
      <c r="AO10" s="10">
        <v>0</v>
      </c>
      <c r="AP10" s="10">
        <v>76810.203659057617</v>
      </c>
      <c r="AQ10" s="10">
        <v>3730.4362125396729</v>
      </c>
      <c r="AR10" s="10">
        <v>39752.698608398438</v>
      </c>
      <c r="AS10" s="10">
        <v>5089.0408272743225</v>
      </c>
      <c r="AT10" s="10">
        <v>72196.19580078125</v>
      </c>
      <c r="AU10" s="10">
        <v>40944.062774658203</v>
      </c>
      <c r="AV10" s="10">
        <v>12922.868230819702</v>
      </c>
      <c r="AW10" s="10">
        <v>644767.45662021637</v>
      </c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3" ht="14.4" x14ac:dyDescent="0.3">
      <c r="A11" s="112">
        <v>2007</v>
      </c>
      <c r="B11" s="124" t="s">
        <v>115</v>
      </c>
      <c r="C11" s="140">
        <v>0</v>
      </c>
      <c r="D11" s="138">
        <v>0</v>
      </c>
      <c r="E11" s="138">
        <v>0.22239395976066589</v>
      </c>
      <c r="F11" s="138">
        <v>0</v>
      </c>
      <c r="G11" s="138">
        <v>0</v>
      </c>
      <c r="H11" s="138">
        <v>0.66718190908432007</v>
      </c>
      <c r="I11" s="138">
        <v>0</v>
      </c>
      <c r="J11" s="138">
        <f t="shared" si="2"/>
        <v>0.88957586884498596</v>
      </c>
      <c r="L11" s="112">
        <v>2007</v>
      </c>
      <c r="M11" s="124" t="s">
        <v>115</v>
      </c>
      <c r="N11" s="108">
        <f t="shared" si="16"/>
        <v>0</v>
      </c>
      <c r="O11" s="108">
        <f t="shared" si="3"/>
        <v>0</v>
      </c>
      <c r="P11" s="108">
        <f t="shared" si="4"/>
        <v>5.2817273277827121E-6</v>
      </c>
      <c r="Q11" s="108">
        <f t="shared" si="5"/>
        <v>0</v>
      </c>
      <c r="R11" s="108">
        <f t="shared" si="6"/>
        <v>0</v>
      </c>
      <c r="S11" s="108">
        <f t="shared" si="7"/>
        <v>3.1396879951421283E-6</v>
      </c>
      <c r="T11" s="108">
        <f t="shared" si="8"/>
        <v>0</v>
      </c>
      <c r="V11" s="125">
        <v>2007</v>
      </c>
      <c r="W11" s="124" t="s">
        <v>115</v>
      </c>
      <c r="X11" s="108">
        <f t="shared" si="9"/>
        <v>0</v>
      </c>
      <c r="Y11" s="108">
        <f t="shared" si="10"/>
        <v>0</v>
      </c>
      <c r="Z11" s="108">
        <f t="shared" si="11"/>
        <v>1.7605757759275708E-6</v>
      </c>
      <c r="AA11" s="108">
        <f t="shared" si="12"/>
        <v>0</v>
      </c>
      <c r="AB11" s="108">
        <f t="shared" si="13"/>
        <v>4.3316624698781645E-6</v>
      </c>
      <c r="AC11" s="108">
        <f t="shared" si="14"/>
        <v>1.0465626650473761E-6</v>
      </c>
      <c r="AD11" s="108">
        <f t="shared" si="15"/>
        <v>0</v>
      </c>
      <c r="AE11" s="134"/>
      <c r="AF11" s="58">
        <v>2013</v>
      </c>
      <c r="AG11" s="10">
        <v>150675.24267578125</v>
      </c>
      <c r="AH11" s="10">
        <v>38334.713623046875</v>
      </c>
      <c r="AI11" s="10">
        <v>41934.38330078125</v>
      </c>
      <c r="AJ11" s="10">
        <v>132.10201263427734</v>
      </c>
      <c r="AK11" s="10">
        <v>10470.085322141647</v>
      </c>
      <c r="AL11" s="10">
        <v>1707.0960357189178</v>
      </c>
      <c r="AM11" s="10">
        <v>12297.274127960205</v>
      </c>
      <c r="AN11" s="10">
        <v>131334.97528076172</v>
      </c>
      <c r="AO11" s="10">
        <v>29.800791263580322</v>
      </c>
      <c r="AP11" s="10">
        <v>69012.403579711914</v>
      </c>
      <c r="AQ11" s="10">
        <v>3110.1795852184296</v>
      </c>
      <c r="AR11" s="10">
        <v>40584.895874023438</v>
      </c>
      <c r="AS11" s="10">
        <v>4813.717095375061</v>
      </c>
      <c r="AT11" s="10">
        <v>80591.570068359375</v>
      </c>
      <c r="AU11" s="10">
        <v>47594.975769042969</v>
      </c>
      <c r="AV11" s="10">
        <v>12144.044742584229</v>
      </c>
      <c r="AW11" s="10">
        <v>644767.45988440514</v>
      </c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</row>
    <row r="12" spans="1:83" ht="14.4" x14ac:dyDescent="0.3">
      <c r="A12" s="112">
        <v>2007</v>
      </c>
      <c r="B12" s="124" t="s">
        <v>114</v>
      </c>
      <c r="C12" s="140">
        <v>669.18341064453125</v>
      </c>
      <c r="D12" s="138">
        <v>10617.5322265625</v>
      </c>
      <c r="E12" s="138">
        <v>971.86163330078125</v>
      </c>
      <c r="F12" s="138">
        <v>113.19852447509766</v>
      </c>
      <c r="G12" s="138">
        <v>4011.7646484375</v>
      </c>
      <c r="H12" s="138">
        <v>18083.51953125</v>
      </c>
      <c r="I12" s="138">
        <v>20980.646484375</v>
      </c>
      <c r="J12" s="138">
        <f t="shared" si="2"/>
        <v>55447.70645904541</v>
      </c>
      <c r="L12" s="112">
        <v>2007</v>
      </c>
      <c r="M12" s="124" t="s">
        <v>114</v>
      </c>
      <c r="N12" s="108">
        <f t="shared" si="16"/>
        <v>3.1520394887300934E-2</v>
      </c>
      <c r="O12" s="108">
        <f t="shared" si="3"/>
        <v>0.16262228524325295</v>
      </c>
      <c r="P12" s="108">
        <f t="shared" si="4"/>
        <v>2.3081149114626959E-2</v>
      </c>
      <c r="Q12" s="108">
        <f t="shared" si="5"/>
        <v>8.7452535567842122E-3</v>
      </c>
      <c r="R12" s="108">
        <f t="shared" si="6"/>
        <v>6.0362193260472187E-2</v>
      </c>
      <c r="S12" s="108">
        <f t="shared" si="7"/>
        <v>8.5099143740434161E-2</v>
      </c>
      <c r="T12" s="108">
        <f t="shared" si="8"/>
        <v>0.11684882458437353</v>
      </c>
      <c r="V12" s="125">
        <v>2007</v>
      </c>
      <c r="W12" s="124" t="s">
        <v>114</v>
      </c>
      <c r="X12" s="108">
        <f t="shared" si="9"/>
        <v>2.7145365264746747E-2</v>
      </c>
      <c r="Y12" s="108">
        <f t="shared" si="10"/>
        <v>0.17635170992529578</v>
      </c>
      <c r="Z12" s="108">
        <f t="shared" si="11"/>
        <v>2.5680651735277019E-2</v>
      </c>
      <c r="AA12" s="108">
        <f t="shared" si="12"/>
        <v>1.5779195289691735E-2</v>
      </c>
      <c r="AB12" s="108">
        <f t="shared" si="13"/>
        <v>5.341211008488219E-2</v>
      </c>
      <c r="AC12" s="108">
        <f t="shared" si="14"/>
        <v>0.1083006541188532</v>
      </c>
      <c r="AD12" s="108">
        <f t="shared" si="15"/>
        <v>0.13566727303201989</v>
      </c>
      <c r="AE12" s="134"/>
      <c r="AF12" s="58">
        <v>2014</v>
      </c>
      <c r="AG12" s="10">
        <v>172031.2919921875</v>
      </c>
      <c r="AH12" s="10">
        <v>43030.340087890625</v>
      </c>
      <c r="AI12" s="10">
        <v>39784.723693847656</v>
      </c>
      <c r="AJ12" s="10">
        <v>187.70050430297852</v>
      </c>
      <c r="AK12" s="10">
        <v>10024.070147514343</v>
      </c>
      <c r="AL12" s="10">
        <v>2262.1913776099682</v>
      </c>
      <c r="AM12" s="10">
        <v>12687.651947021484</v>
      </c>
      <c r="AN12" s="10">
        <v>119220.28656005859</v>
      </c>
      <c r="AO12" s="10">
        <v>6.8942127227783203</v>
      </c>
      <c r="AP12" s="10">
        <v>67037.544647216797</v>
      </c>
      <c r="AQ12" s="10">
        <v>3064.5888957977295</v>
      </c>
      <c r="AR12" s="10">
        <v>41375.284301757813</v>
      </c>
      <c r="AS12" s="10">
        <v>5616.7817230224609</v>
      </c>
      <c r="AT12" s="10">
        <v>78159.982299804688</v>
      </c>
      <c r="AU12" s="10">
        <v>42891.563720703125</v>
      </c>
      <c r="AV12" s="10">
        <v>7987.056770324707</v>
      </c>
      <c r="AW12" s="10">
        <v>645367.95288178325</v>
      </c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</row>
    <row r="13" spans="1:83" ht="14.4" x14ac:dyDescent="0.3">
      <c r="A13" s="112">
        <v>2007</v>
      </c>
      <c r="B13" s="124" t="s">
        <v>123</v>
      </c>
      <c r="C13" s="140">
        <v>0</v>
      </c>
      <c r="D13" s="138">
        <v>0</v>
      </c>
      <c r="E13" s="138">
        <v>0</v>
      </c>
      <c r="F13" s="138">
        <v>57.822429656982422</v>
      </c>
      <c r="G13" s="138">
        <v>0</v>
      </c>
      <c r="H13" s="138">
        <v>4.0030913352966309</v>
      </c>
      <c r="I13" s="138">
        <v>673.63128662109375</v>
      </c>
      <c r="J13" s="138">
        <f t="shared" si="2"/>
        <v>735.4568076133728</v>
      </c>
      <c r="L13" s="112">
        <v>2007</v>
      </c>
      <c r="M13" s="124" t="s">
        <v>123</v>
      </c>
      <c r="N13" s="108">
        <f t="shared" si="16"/>
        <v>0</v>
      </c>
      <c r="O13" s="108">
        <f t="shared" si="3"/>
        <v>0</v>
      </c>
      <c r="P13" s="108">
        <f t="shared" si="4"/>
        <v>0</v>
      </c>
      <c r="Q13" s="108">
        <f t="shared" si="5"/>
        <v>4.4671236746630233E-3</v>
      </c>
      <c r="R13" s="108">
        <f t="shared" si="6"/>
        <v>0</v>
      </c>
      <c r="S13" s="108">
        <f t="shared" si="7"/>
        <v>1.8838127409866374E-5</v>
      </c>
      <c r="T13" s="108">
        <f t="shared" si="8"/>
        <v>3.751696788921842E-3</v>
      </c>
      <c r="V13" s="125">
        <v>2007</v>
      </c>
      <c r="W13" s="124" t="s">
        <v>123</v>
      </c>
      <c r="X13" s="108">
        <f t="shared" si="9"/>
        <v>1.9466641756954053E-3</v>
      </c>
      <c r="Y13" s="108">
        <f t="shared" si="10"/>
        <v>1.3758522462854162E-4</v>
      </c>
      <c r="Z13" s="108">
        <f t="shared" si="11"/>
        <v>3.6700949486406629E-4</v>
      </c>
      <c r="AA13" s="108">
        <f t="shared" si="12"/>
        <v>1.4890412248876744E-3</v>
      </c>
      <c r="AB13" s="108">
        <f t="shared" si="13"/>
        <v>9.4174789239946221E-5</v>
      </c>
      <c r="AC13" s="108">
        <f t="shared" si="14"/>
        <v>2.7184068010787781E-4</v>
      </c>
      <c r="AD13" s="108">
        <f t="shared" si="15"/>
        <v>1.1607089759107391E-2</v>
      </c>
      <c r="AE13" s="134"/>
      <c r="AF13" s="58">
        <v>2015</v>
      </c>
      <c r="AG13" s="10">
        <v>198225.07470703125</v>
      </c>
      <c r="AH13" s="10">
        <v>38457.920288085938</v>
      </c>
      <c r="AI13" s="10">
        <v>42353.372680664063</v>
      </c>
      <c r="AJ13" s="10">
        <v>135.21552562713623</v>
      </c>
      <c r="AK13" s="10">
        <v>10071.110280513763</v>
      </c>
      <c r="AL13" s="10">
        <v>2640.0386505126953</v>
      </c>
      <c r="AM13" s="10">
        <v>13004.709484100342</v>
      </c>
      <c r="AN13" s="10">
        <v>121300.7802734375</v>
      </c>
      <c r="AO13" s="10">
        <v>10.230122566223145</v>
      </c>
      <c r="AP13" s="10">
        <v>43881.887301385403</v>
      </c>
      <c r="AQ13" s="10">
        <v>3370.6029505729675</v>
      </c>
      <c r="AR13" s="10">
        <v>38315.810546875</v>
      </c>
      <c r="AS13" s="10">
        <v>2239.507152557373</v>
      </c>
      <c r="AT13" s="10">
        <v>77588.138427734375</v>
      </c>
      <c r="AU13" s="10">
        <v>38725.682647705078</v>
      </c>
      <c r="AV13" s="10">
        <v>15072.083709716797</v>
      </c>
      <c r="AW13" s="10">
        <v>645392.1647490859</v>
      </c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</row>
    <row r="14" spans="1:83" ht="14.4" x14ac:dyDescent="0.3">
      <c r="A14" s="112">
        <v>2007</v>
      </c>
      <c r="B14" s="124" t="s">
        <v>119</v>
      </c>
      <c r="C14" s="140">
        <v>2342.03076171875</v>
      </c>
      <c r="D14" s="138">
        <v>2319.569091796875</v>
      </c>
      <c r="E14" s="138">
        <v>6752.3251953125</v>
      </c>
      <c r="F14" s="138">
        <v>1575.6612548828125</v>
      </c>
      <c r="G14" s="138">
        <v>9113.7041015625</v>
      </c>
      <c r="H14" s="138">
        <v>15968.5537109375</v>
      </c>
      <c r="I14" s="138">
        <v>4950.48974609375</v>
      </c>
      <c r="J14" s="138">
        <f t="shared" si="2"/>
        <v>43022.333862304688</v>
      </c>
      <c r="L14" s="112">
        <v>2007</v>
      </c>
      <c r="M14" s="124" t="s">
        <v>119</v>
      </c>
      <c r="N14" s="108">
        <f t="shared" si="16"/>
        <v>0.11031614542936592</v>
      </c>
      <c r="O14" s="108">
        <f t="shared" si="3"/>
        <v>3.5527429391165606E-2</v>
      </c>
      <c r="P14" s="108">
        <f t="shared" si="4"/>
        <v>0.16036380011641638</v>
      </c>
      <c r="Q14" s="108">
        <f t="shared" si="5"/>
        <v>0.12172912374473865</v>
      </c>
      <c r="R14" s="108">
        <f t="shared" si="6"/>
        <v>0.13712747793207047</v>
      </c>
      <c r="S14" s="108">
        <f t="shared" si="7"/>
        <v>7.5146336708713735E-2</v>
      </c>
      <c r="T14" s="108">
        <f t="shared" si="8"/>
        <v>2.7571071672116795E-2</v>
      </c>
      <c r="V14" s="125">
        <v>2007</v>
      </c>
      <c r="W14" s="124" t="s">
        <v>119</v>
      </c>
      <c r="X14" s="108">
        <f t="shared" si="9"/>
        <v>0.10417805302685484</v>
      </c>
      <c r="Y14" s="108">
        <f t="shared" si="10"/>
        <v>3.3424045556614455E-2</v>
      </c>
      <c r="Z14" s="108">
        <f t="shared" si="11"/>
        <v>0.12247452127947291</v>
      </c>
      <c r="AA14" s="108">
        <f t="shared" si="12"/>
        <v>0.10076089444470136</v>
      </c>
      <c r="AB14" s="108">
        <f t="shared" si="13"/>
        <v>0.11526762352029353</v>
      </c>
      <c r="AC14" s="108">
        <f t="shared" si="14"/>
        <v>6.8967772444390535E-2</v>
      </c>
      <c r="AD14" s="108">
        <f t="shared" si="15"/>
        <v>2.9860606605139658E-2</v>
      </c>
      <c r="AE14" s="134"/>
      <c r="AF14" s="58">
        <v>2016</v>
      </c>
      <c r="AG14" s="10">
        <v>197054.83862304688</v>
      </c>
      <c r="AH14" s="10">
        <v>44917.351806640625</v>
      </c>
      <c r="AI14" s="10">
        <v>40571.552734375</v>
      </c>
      <c r="AJ14" s="10">
        <v>93.183072060346603</v>
      </c>
      <c r="AK14" s="10">
        <v>10225.007058620453</v>
      </c>
      <c r="AL14" s="10">
        <v>2452.1158485412598</v>
      </c>
      <c r="AM14" s="10">
        <v>13204.641315460205</v>
      </c>
      <c r="AN14" s="10">
        <v>144065.92150878906</v>
      </c>
      <c r="AO14" s="10">
        <v>0</v>
      </c>
      <c r="AP14" s="10">
        <v>32158.389152526855</v>
      </c>
      <c r="AQ14" s="10">
        <v>3132.4189157187939</v>
      </c>
      <c r="AR14" s="10">
        <v>34971.672241210938</v>
      </c>
      <c r="AS14" s="10">
        <v>0</v>
      </c>
      <c r="AT14" s="10">
        <v>73757.6240234375</v>
      </c>
      <c r="AU14" s="10">
        <v>34247.112182617188</v>
      </c>
      <c r="AV14" s="10">
        <v>14579.703079223633</v>
      </c>
      <c r="AW14" s="10">
        <v>645431.53156226873</v>
      </c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</row>
    <row r="15" spans="1:83" ht="14.4" x14ac:dyDescent="0.3">
      <c r="A15" s="112">
        <v>2007</v>
      </c>
      <c r="B15" s="124" t="s">
        <v>122</v>
      </c>
      <c r="C15" s="140">
        <v>0</v>
      </c>
      <c r="D15" s="138">
        <v>50.261035919189453</v>
      </c>
      <c r="E15" s="138">
        <v>0</v>
      </c>
      <c r="F15" s="138">
        <v>51.373004913330078</v>
      </c>
      <c r="G15" s="138">
        <v>0</v>
      </c>
      <c r="H15" s="138">
        <v>1975.7479248046875</v>
      </c>
      <c r="I15" s="138">
        <v>2575.322021484375</v>
      </c>
      <c r="J15" s="138">
        <f t="shared" si="2"/>
        <v>4652.703987121582</v>
      </c>
      <c r="L15" s="112">
        <v>2007</v>
      </c>
      <c r="M15" s="124" t="s">
        <v>122</v>
      </c>
      <c r="N15" s="108">
        <f t="shared" si="16"/>
        <v>0</v>
      </c>
      <c r="O15" s="108">
        <f t="shared" si="3"/>
        <v>7.6981772651685721E-4</v>
      </c>
      <c r="P15" s="108">
        <f t="shared" si="4"/>
        <v>0</v>
      </c>
      <c r="Q15" s="108">
        <f t="shared" si="5"/>
        <v>3.9688675804235131E-3</v>
      </c>
      <c r="R15" s="108">
        <f t="shared" si="6"/>
        <v>0</v>
      </c>
      <c r="S15" s="108">
        <f t="shared" si="7"/>
        <v>9.297662236450524E-3</v>
      </c>
      <c r="T15" s="108">
        <f t="shared" si="8"/>
        <v>1.4342901748085302E-2</v>
      </c>
      <c r="V15" s="125">
        <v>2007</v>
      </c>
      <c r="W15" s="124" t="s">
        <v>122</v>
      </c>
      <c r="X15" s="108">
        <f t="shared" si="9"/>
        <v>1.6003309294352079E-3</v>
      </c>
      <c r="Y15" s="108">
        <f t="shared" si="10"/>
        <v>1.5272562057653918E-3</v>
      </c>
      <c r="Z15" s="108">
        <f t="shared" si="11"/>
        <v>0</v>
      </c>
      <c r="AA15" s="108">
        <f t="shared" si="12"/>
        <v>2.1922314533299545E-3</v>
      </c>
      <c r="AB15" s="108">
        <f t="shared" si="13"/>
        <v>0</v>
      </c>
      <c r="AC15" s="108">
        <f t="shared" si="14"/>
        <v>8.4115754676151976E-3</v>
      </c>
      <c r="AD15" s="108">
        <f t="shared" si="15"/>
        <v>1.3955280546377744E-2</v>
      </c>
      <c r="AE15" s="134"/>
      <c r="AF15" s="58">
        <v>2017</v>
      </c>
      <c r="AG15" s="10">
        <v>180609.46997070313</v>
      </c>
      <c r="AH15" s="10">
        <v>50023.963500976563</v>
      </c>
      <c r="AI15" s="10">
        <v>40827.30517578125</v>
      </c>
      <c r="AJ15" s="10">
        <v>181.0286865234375</v>
      </c>
      <c r="AK15" s="10">
        <v>9773.1026825904846</v>
      </c>
      <c r="AL15" s="10">
        <v>3005.8767566680908</v>
      </c>
      <c r="AM15" s="10">
        <v>13183.068981170654</v>
      </c>
      <c r="AN15" s="10">
        <v>154480.18505859375</v>
      </c>
      <c r="AO15" s="10">
        <v>0</v>
      </c>
      <c r="AP15" s="10">
        <v>38563.112292289734</v>
      </c>
      <c r="AQ15" s="10">
        <v>2881.558422088623</v>
      </c>
      <c r="AR15" s="10">
        <v>37392.208312988281</v>
      </c>
      <c r="AS15" s="10">
        <v>0</v>
      </c>
      <c r="AT15" s="10">
        <v>71768.087158203125</v>
      </c>
      <c r="AU15" s="10">
        <v>29613.312072753906</v>
      </c>
      <c r="AV15" s="10">
        <v>13246.22910118103</v>
      </c>
      <c r="AW15" s="10">
        <v>645548.50817251205</v>
      </c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</row>
    <row r="16" spans="1:83" ht="14.4" x14ac:dyDescent="0.3">
      <c r="A16" s="112">
        <v>2007</v>
      </c>
      <c r="B16" s="124" t="s">
        <v>117</v>
      </c>
      <c r="C16" s="140">
        <v>5901.4462890625</v>
      </c>
      <c r="D16" s="138">
        <v>4607.33544921875</v>
      </c>
      <c r="E16" s="138">
        <v>2941.382568359375</v>
      </c>
      <c r="F16" s="138">
        <v>1144.8841552734375</v>
      </c>
      <c r="G16" s="138">
        <v>8007.7392578125</v>
      </c>
      <c r="H16" s="138">
        <v>15164.376953125</v>
      </c>
      <c r="I16" s="138">
        <v>20162.236328125</v>
      </c>
      <c r="J16" s="138">
        <f t="shared" si="2"/>
        <v>57929.401000976563</v>
      </c>
      <c r="L16" s="112">
        <v>2007</v>
      </c>
      <c r="M16" s="124" t="s">
        <v>117</v>
      </c>
      <c r="N16" s="108">
        <f t="shared" si="16"/>
        <v>0.27797449021977916</v>
      </c>
      <c r="O16" s="108">
        <f t="shared" si="3"/>
        <v>7.0567755637204146E-2</v>
      </c>
      <c r="P16" s="108">
        <f t="shared" si="4"/>
        <v>6.985612698063548E-2</v>
      </c>
      <c r="Q16" s="108">
        <f t="shared" si="5"/>
        <v>8.8449052471646888E-2</v>
      </c>
      <c r="R16" s="108">
        <f t="shared" si="6"/>
        <v>0.1204868049395193</v>
      </c>
      <c r="S16" s="108">
        <f t="shared" si="7"/>
        <v>7.1361965342977077E-2</v>
      </c>
      <c r="T16" s="108">
        <f t="shared" si="8"/>
        <v>0.11229080179623184</v>
      </c>
      <c r="V16" s="125">
        <v>2007</v>
      </c>
      <c r="W16" s="124" t="s">
        <v>117</v>
      </c>
      <c r="X16" s="108">
        <f t="shared" si="9"/>
        <v>0.32142501513732363</v>
      </c>
      <c r="Y16" s="108">
        <f t="shared" si="10"/>
        <v>8.8893210199003536E-2</v>
      </c>
      <c r="Z16" s="108">
        <f t="shared" si="11"/>
        <v>9.3593855178932664E-2</v>
      </c>
      <c r="AA16" s="108">
        <f t="shared" si="12"/>
        <v>0.11605665073998701</v>
      </c>
      <c r="AB16" s="108">
        <f t="shared" si="13"/>
        <v>0.15521823897044248</v>
      </c>
      <c r="AC16" s="108">
        <f t="shared" si="14"/>
        <v>8.3968607547929355E-2</v>
      </c>
      <c r="AD16" s="108">
        <f t="shared" si="15"/>
        <v>0.12476020066702707</v>
      </c>
      <c r="AE16" s="134"/>
      <c r="AF16" s="58">
        <v>2018</v>
      </c>
      <c r="AG16" s="10">
        <v>188882.30517578125</v>
      </c>
      <c r="AH16" s="10">
        <v>36856.907104492188</v>
      </c>
      <c r="AI16" s="10">
        <v>39488.493530273438</v>
      </c>
      <c r="AJ16" s="10">
        <v>65.606216430664063</v>
      </c>
      <c r="AK16" s="10">
        <v>10071.77747246623</v>
      </c>
      <c r="AL16" s="10">
        <v>2822.6240539550781</v>
      </c>
      <c r="AM16" s="10">
        <v>12994.479026794434</v>
      </c>
      <c r="AN16" s="10">
        <v>154119.89904785156</v>
      </c>
      <c r="AO16" s="10">
        <v>0</v>
      </c>
      <c r="AP16" s="10">
        <v>38414.330657958984</v>
      </c>
      <c r="AQ16" s="10">
        <v>1264.5320682525635</v>
      </c>
      <c r="AR16" s="10">
        <v>40445.23193359375</v>
      </c>
      <c r="AS16" s="10">
        <v>0</v>
      </c>
      <c r="AT16" s="10">
        <v>72829.574462890625</v>
      </c>
      <c r="AU16" s="10">
        <v>36290.468658447266</v>
      </c>
      <c r="AV16" s="10">
        <v>11076.553771972656</v>
      </c>
      <c r="AW16" s="10">
        <v>645622.78318116069</v>
      </c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</row>
    <row r="17" spans="1:83" ht="14.4" x14ac:dyDescent="0.3">
      <c r="A17" s="112">
        <v>2007</v>
      </c>
      <c r="B17" s="124" t="s">
        <v>116</v>
      </c>
      <c r="C17" s="140">
        <v>983.64849853515625</v>
      </c>
      <c r="D17" s="138">
        <v>1705.9840087890625</v>
      </c>
      <c r="E17" s="138">
        <v>7555.8349609375</v>
      </c>
      <c r="F17" s="138">
        <v>2386.73193359375</v>
      </c>
      <c r="G17" s="138">
        <v>6610.8828125</v>
      </c>
      <c r="H17" s="138">
        <v>9283.1689453125</v>
      </c>
      <c r="I17" s="138">
        <v>10722.2802734375</v>
      </c>
      <c r="J17" s="138">
        <f t="shared" si="2"/>
        <v>39248.531433105469</v>
      </c>
      <c r="L17" s="112">
        <v>2007</v>
      </c>
      <c r="M17" s="124" t="s">
        <v>116</v>
      </c>
      <c r="N17" s="108">
        <f t="shared" si="16"/>
        <v>4.6332572820754758E-2</v>
      </c>
      <c r="O17" s="108">
        <f t="shared" si="3"/>
        <v>2.612951975824078E-2</v>
      </c>
      <c r="P17" s="108">
        <f t="shared" si="4"/>
        <v>0.17944669019045001</v>
      </c>
      <c r="Q17" s="108">
        <f t="shared" si="5"/>
        <v>0.1843891166261882</v>
      </c>
      <c r="R17" s="108">
        <f t="shared" si="6"/>
        <v>9.9469291177357505E-2</v>
      </c>
      <c r="S17" s="108">
        <f t="shared" si="7"/>
        <v>4.3685618116468282E-2</v>
      </c>
      <c r="T17" s="108">
        <f t="shared" si="8"/>
        <v>5.9716265070690437E-2</v>
      </c>
      <c r="V17" s="125">
        <v>2007</v>
      </c>
      <c r="W17" s="124" t="s">
        <v>116</v>
      </c>
      <c r="X17" s="108">
        <f t="shared" si="9"/>
        <v>3.5302773625352175E-2</v>
      </c>
      <c r="Y17" s="108">
        <f t="shared" si="10"/>
        <v>3.8520385193223983E-2</v>
      </c>
      <c r="Z17" s="108">
        <f t="shared" si="11"/>
        <v>0.18662490392939909</v>
      </c>
      <c r="AA17" s="108">
        <f t="shared" si="12"/>
        <v>0.17709623840737487</v>
      </c>
      <c r="AB17" s="108">
        <f t="shared" si="13"/>
        <v>9.6339834900378521E-2</v>
      </c>
      <c r="AC17" s="108">
        <f t="shared" si="14"/>
        <v>5.4773197528753481E-2</v>
      </c>
      <c r="AD17" s="108">
        <f t="shared" si="15"/>
        <v>6.7797248917830677E-2</v>
      </c>
      <c r="AF17" s="58">
        <v>2019</v>
      </c>
      <c r="AG17" s="10">
        <v>194324.50927734375</v>
      </c>
      <c r="AH17" s="10">
        <v>33022.167907714844</v>
      </c>
      <c r="AI17" s="10">
        <v>43744.224609375</v>
      </c>
      <c r="AJ17" s="10">
        <v>223.95071768760681</v>
      </c>
      <c r="AK17" s="10">
        <v>11126.592128515244</v>
      </c>
      <c r="AL17" s="10">
        <v>2732.7769842147827</v>
      </c>
      <c r="AM17" s="10">
        <v>11618.083038330078</v>
      </c>
      <c r="AN17" s="10">
        <v>151801.44506835938</v>
      </c>
      <c r="AO17" s="10">
        <v>0</v>
      </c>
      <c r="AP17" s="10">
        <v>37983.109161376953</v>
      </c>
      <c r="AQ17" s="10">
        <v>1471.580776154995</v>
      </c>
      <c r="AR17" s="10">
        <v>43032.7861328125</v>
      </c>
      <c r="AS17" s="10">
        <v>35.13824462890625</v>
      </c>
      <c r="AT17" s="10">
        <v>68087.911499023438</v>
      </c>
      <c r="AU17" s="10">
        <v>37432.239440917969</v>
      </c>
      <c r="AV17" s="10">
        <v>9144.3948192596436</v>
      </c>
      <c r="AW17" s="10">
        <v>645780.90980571508</v>
      </c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</row>
    <row r="18" spans="1:83" ht="14.4" x14ac:dyDescent="0.3">
      <c r="A18" s="115">
        <v>2007</v>
      </c>
      <c r="B18" s="124" t="s">
        <v>112</v>
      </c>
      <c r="C18" s="140">
        <v>77.170707702636719</v>
      </c>
      <c r="D18" s="138">
        <v>509.50454711914063</v>
      </c>
      <c r="E18" s="138">
        <v>294.6719970703125</v>
      </c>
      <c r="F18" s="138">
        <v>36.917396545410156</v>
      </c>
      <c r="G18" s="138">
        <v>1410.4224853515625</v>
      </c>
      <c r="H18" s="138">
        <v>1449.5638427734375</v>
      </c>
      <c r="I18" s="138">
        <v>1452.2325439453125</v>
      </c>
      <c r="J18" s="136">
        <f t="shared" si="2"/>
        <v>5230.4835205078125</v>
      </c>
      <c r="L18" s="115">
        <v>2007</v>
      </c>
      <c r="M18" s="139" t="s">
        <v>112</v>
      </c>
      <c r="N18" s="108"/>
      <c r="O18" s="108"/>
      <c r="P18" s="108"/>
      <c r="Q18" s="108"/>
      <c r="R18" s="108"/>
      <c r="S18" s="108"/>
      <c r="T18" s="108"/>
      <c r="V18" s="126">
        <v>2007</v>
      </c>
      <c r="W18" s="139" t="s">
        <v>112</v>
      </c>
      <c r="X18" s="118" t="str">
        <f t="shared" si="9"/>
        <v>0</v>
      </c>
      <c r="Y18" s="118" t="str">
        <f t="shared" si="10"/>
        <v>0</v>
      </c>
      <c r="Z18" s="118" t="str">
        <f t="shared" si="11"/>
        <v>0</v>
      </c>
      <c r="AA18" s="118" t="str">
        <f t="shared" si="12"/>
        <v>0</v>
      </c>
      <c r="AB18" s="118" t="str">
        <f t="shared" si="13"/>
        <v>0</v>
      </c>
      <c r="AC18" s="118" t="str">
        <f t="shared" si="14"/>
        <v>0</v>
      </c>
      <c r="AD18" s="118" t="str">
        <f t="shared" si="15"/>
        <v>0</v>
      </c>
      <c r="AF18" s="58">
        <v>2020</v>
      </c>
      <c r="AG18" s="10">
        <v>200873.78857421875</v>
      </c>
      <c r="AH18" s="10">
        <v>38405.879089355469</v>
      </c>
      <c r="AI18" s="10">
        <v>44241.275024414063</v>
      </c>
      <c r="AJ18" s="10">
        <v>389.63422203063965</v>
      </c>
      <c r="AK18" s="10">
        <v>10917.319514036179</v>
      </c>
      <c r="AL18" s="10">
        <v>2792.1561737060547</v>
      </c>
      <c r="AM18" s="10">
        <v>12062.203758239746</v>
      </c>
      <c r="AN18" s="10">
        <v>152414.14221191406</v>
      </c>
      <c r="AO18" s="10">
        <v>1.7791517376899719</v>
      </c>
      <c r="AP18" s="10">
        <v>33576.150360107422</v>
      </c>
      <c r="AQ18" s="10">
        <v>947.62066888809204</v>
      </c>
      <c r="AR18" s="10">
        <v>36332.27880859375</v>
      </c>
      <c r="AS18" s="10">
        <v>3.335909366607666</v>
      </c>
      <c r="AT18" s="10">
        <v>68925.89404296875</v>
      </c>
      <c r="AU18" s="10">
        <v>35719.806243896484</v>
      </c>
      <c r="AV18" s="10">
        <v>8158.9671926498413</v>
      </c>
      <c r="AW18" s="10">
        <v>645762.2309461236</v>
      </c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</row>
    <row r="19" spans="1:83" ht="14.4" x14ac:dyDescent="0.3">
      <c r="A19" s="130">
        <v>2008</v>
      </c>
      <c r="B19" s="131" t="s">
        <v>113</v>
      </c>
      <c r="C19" s="142">
        <v>4600.6640625</v>
      </c>
      <c r="D19" s="135">
        <v>21285.9921875</v>
      </c>
      <c r="E19" s="135">
        <v>11234.23046875</v>
      </c>
      <c r="F19" s="135">
        <v>3533.395263671875</v>
      </c>
      <c r="G19" s="135">
        <v>30063.21484375</v>
      </c>
      <c r="H19" s="135">
        <v>58307.9140625</v>
      </c>
      <c r="I19" s="135">
        <v>48962.25390625</v>
      </c>
      <c r="J19" s="138">
        <f t="shared" si="2"/>
        <v>177987.66479492188</v>
      </c>
      <c r="L19" s="130">
        <v>2008</v>
      </c>
      <c r="M19" s="131" t="s">
        <v>113</v>
      </c>
      <c r="N19" s="114">
        <f t="shared" ref="N19:T19" si="17">C19/SUM(C$19:C$21,C$26:C$33)</f>
        <v>0.21256461337412841</v>
      </c>
      <c r="O19" s="114">
        <f t="shared" si="17"/>
        <v>0.32088520289041056</v>
      </c>
      <c r="P19" s="114">
        <f t="shared" si="17"/>
        <v>0.25760341017649846</v>
      </c>
      <c r="Q19" s="114">
        <f t="shared" si="17"/>
        <v>0.26904645199513344</v>
      </c>
      <c r="R19" s="114">
        <f t="shared" si="17"/>
        <v>0.4391655902076852</v>
      </c>
      <c r="S19" s="114">
        <f t="shared" si="17"/>
        <v>0.26867003224932856</v>
      </c>
      <c r="T19" s="114">
        <f t="shared" si="17"/>
        <v>0.26810101989359447</v>
      </c>
      <c r="V19" s="133">
        <v>2008</v>
      </c>
      <c r="W19" s="131" t="s">
        <v>113</v>
      </c>
      <c r="X19" s="114">
        <f>IFERROR(AVERAGE(N35,N19,N3), "0")</f>
        <v>0.21399814869465902</v>
      </c>
      <c r="Y19" s="114">
        <f t="shared" ref="Y19:AD19" si="18">IFERROR(AVERAGE(O35,O19,O3), "0")</f>
        <v>0.34010469323393044</v>
      </c>
      <c r="Z19" s="114">
        <f t="shared" si="18"/>
        <v>0.23540828860835591</v>
      </c>
      <c r="AA19" s="114">
        <f t="shared" si="18"/>
        <v>0.2621420920687938</v>
      </c>
      <c r="AB19" s="114">
        <f t="shared" si="18"/>
        <v>0.40668164365919668</v>
      </c>
      <c r="AC19" s="114">
        <f t="shared" si="18"/>
        <v>0.28142877623225598</v>
      </c>
      <c r="AD19" s="114">
        <f t="shared" si="18"/>
        <v>0.28369064491248847</v>
      </c>
      <c r="AE19" s="122"/>
      <c r="AF19" s="58">
        <v>2021</v>
      </c>
      <c r="AG19" s="10">
        <v>188520.02490234375</v>
      </c>
      <c r="AH19" s="10">
        <v>34095.440795898438</v>
      </c>
      <c r="AI19" s="10">
        <v>42752.57080078125</v>
      </c>
      <c r="AJ19" s="10">
        <v>462.57943725585938</v>
      </c>
      <c r="AK19" s="10">
        <v>11340.535133361816</v>
      </c>
      <c r="AL19" s="10">
        <v>6208.7945078611374</v>
      </c>
      <c r="AM19" s="10">
        <v>12242.342433929443</v>
      </c>
      <c r="AN19" s="10">
        <v>156611.60803222656</v>
      </c>
      <c r="AO19" s="10">
        <v>0.22239395976066589</v>
      </c>
      <c r="AP19" s="10">
        <v>34839.125526428223</v>
      </c>
      <c r="AQ19" s="10">
        <v>2179.0159896612167</v>
      </c>
      <c r="AR19" s="10">
        <v>43244.728149414063</v>
      </c>
      <c r="AS19" s="10">
        <v>0</v>
      </c>
      <c r="AT19" s="10">
        <v>67942.911499023438</v>
      </c>
      <c r="AU19" s="10">
        <v>39434.230621337891</v>
      </c>
      <c r="AV19" s="10">
        <v>6178.5491580963135</v>
      </c>
      <c r="AW19" s="10">
        <v>646052.67938157916</v>
      </c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</row>
    <row r="20" spans="1:83" ht="14.4" x14ac:dyDescent="0.3">
      <c r="A20" s="112">
        <v>2008</v>
      </c>
      <c r="B20" s="124" t="s">
        <v>120</v>
      </c>
      <c r="C20" s="140">
        <v>2540.183837890625</v>
      </c>
      <c r="D20" s="138">
        <v>1370.3916015625</v>
      </c>
      <c r="E20" s="138">
        <v>3505.151123046875</v>
      </c>
      <c r="F20" s="138">
        <v>1697.5330810546875</v>
      </c>
      <c r="G20" s="138">
        <v>2706.31201171875</v>
      </c>
      <c r="H20" s="138">
        <v>7819.81640625</v>
      </c>
      <c r="I20" s="138">
        <v>20244.966796875</v>
      </c>
      <c r="J20" s="138">
        <f t="shared" si="2"/>
        <v>39884.354858398438</v>
      </c>
      <c r="L20" s="112">
        <v>2008</v>
      </c>
      <c r="M20" s="124" t="s">
        <v>120</v>
      </c>
      <c r="N20" s="108">
        <f t="shared" ref="N20:N33" si="19">C20/SUM(C$19:C$21,C$26:C$33)</f>
        <v>0.11736418657506151</v>
      </c>
      <c r="O20" s="108">
        <f t="shared" ref="O20:O33" si="20">D20/SUM(D$19:D$21,D$26:D$33)</f>
        <v>2.065858068692376E-2</v>
      </c>
      <c r="P20" s="108">
        <f t="shared" ref="P20:P33" si="21">E20/SUM(E$19:E$21,E$26:E$33)</f>
        <v>8.037389699210308E-2</v>
      </c>
      <c r="Q20" s="108">
        <f t="shared" ref="Q20:Q33" si="22">F20/SUM(F$19:F$21,F$26:F$33)</f>
        <v>0.12925676821322171</v>
      </c>
      <c r="R20" s="108">
        <f t="shared" ref="R20:R33" si="23">G20/SUM(G$19:G$21,G$26:G$33)</f>
        <v>3.9533999210989247E-2</v>
      </c>
      <c r="S20" s="108">
        <f t="shared" ref="S20:S33" si="24">H20/SUM(H$19:H$21,H$26:H$33)</f>
        <v>3.603199256620665E-2</v>
      </c>
      <c r="T20" s="108">
        <f t="shared" ref="T20:T33" si="25">I20/SUM(I$19:I$21,I$26:I$33)</f>
        <v>0.11085470567484031</v>
      </c>
      <c r="V20" s="125">
        <v>2008</v>
      </c>
      <c r="W20" s="124" t="s">
        <v>120</v>
      </c>
      <c r="X20" s="108">
        <f t="shared" ref="X20:X34" si="26">IFERROR(AVERAGE(N36,N20,N4), "0")</f>
        <v>0.12378836076990686</v>
      </c>
      <c r="Y20" s="108">
        <f t="shared" ref="Y20:Y34" si="27">IFERROR(AVERAGE(O36,O20,O4), "0")</f>
        <v>2.6394086768271773E-2</v>
      </c>
      <c r="Z20" s="108">
        <f t="shared" ref="Z20:Z34" si="28">IFERROR(AVERAGE(P36,P20,P4), "0")</f>
        <v>7.9890712256490512E-2</v>
      </c>
      <c r="AA20" s="108">
        <f t="shared" ref="AA20:AA34" si="29">IFERROR(AVERAGE(Q36,Q20,Q4), "0")</f>
        <v>0.1645067231118901</v>
      </c>
      <c r="AB20" s="108">
        <f t="shared" ref="AB20:AB34" si="30">IFERROR(AVERAGE(R36,R20,R4), "0")</f>
        <v>4.2288733487919207E-2</v>
      </c>
      <c r="AC20" s="108">
        <f t="shared" ref="AC20:AC34" si="31">IFERROR(AVERAGE(S36,S20,S4), "0")</f>
        <v>4.0999664879709373E-2</v>
      </c>
      <c r="AD20" s="108">
        <f t="shared" ref="AD20:AD34" si="32">IFERROR(AVERAGE(T36,T20,T4), "0")</f>
        <v>0.13905656540764938</v>
      </c>
      <c r="AE20" s="122"/>
      <c r="AF20" s="58">
        <v>2022</v>
      </c>
      <c r="AG20" s="10">
        <v>189433.6181640625</v>
      </c>
      <c r="AH20" s="10">
        <v>26997.959533691406</v>
      </c>
      <c r="AI20" s="10">
        <v>41351.711059570313</v>
      </c>
      <c r="AJ20" s="10">
        <v>898.02681148052216</v>
      </c>
      <c r="AK20" s="10">
        <v>11463.296462535858</v>
      </c>
      <c r="AL20" s="10">
        <v>6317.5452880859375</v>
      </c>
      <c r="AM20" s="10">
        <v>12625.972461700439</v>
      </c>
      <c r="AN20" s="10">
        <v>142743.11773681641</v>
      </c>
      <c r="AO20" s="10">
        <v>0.44478791952133179</v>
      </c>
      <c r="AP20" s="10">
        <v>39410.434771537781</v>
      </c>
      <c r="AQ20" s="10">
        <v>2200.1434319019318</v>
      </c>
      <c r="AR20" s="10">
        <v>44017.76904296875</v>
      </c>
      <c r="AS20" s="10">
        <v>0</v>
      </c>
      <c r="AT20" s="10">
        <v>85137.521240234375</v>
      </c>
      <c r="AU20" s="10">
        <v>37915.501403808594</v>
      </c>
      <c r="AV20" s="10">
        <v>7332.1064147949219</v>
      </c>
      <c r="AW20" s="10">
        <v>647845.16861110926</v>
      </c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</row>
    <row r="21" spans="1:83" ht="14.4" x14ac:dyDescent="0.3">
      <c r="A21" s="112">
        <v>2008</v>
      </c>
      <c r="B21" s="124" t="s">
        <v>118</v>
      </c>
      <c r="C21" s="140">
        <v>2629.36376953125</v>
      </c>
      <c r="D21" s="138">
        <v>1186.91650390625</v>
      </c>
      <c r="E21" s="138">
        <v>6559.28759765625</v>
      </c>
      <c r="F21" s="138">
        <v>646.27685546875</v>
      </c>
      <c r="G21" s="138">
        <v>4780.802734375</v>
      </c>
      <c r="H21" s="138">
        <v>8222.572265625</v>
      </c>
      <c r="I21" s="138">
        <v>2383.173583984375</v>
      </c>
      <c r="J21" s="138">
        <f t="shared" si="2"/>
        <v>26408.393310546875</v>
      </c>
      <c r="L21" s="112">
        <v>2008</v>
      </c>
      <c r="M21" s="124" t="s">
        <v>118</v>
      </c>
      <c r="N21" s="108">
        <f t="shared" si="19"/>
        <v>0.12148456950943722</v>
      </c>
      <c r="O21" s="108">
        <f t="shared" si="20"/>
        <v>1.7892703324094643E-2</v>
      </c>
      <c r="P21" s="108">
        <f t="shared" si="21"/>
        <v>0.15040592750743786</v>
      </c>
      <c r="Q21" s="108">
        <f t="shared" si="22"/>
        <v>4.9210032276362357E-2</v>
      </c>
      <c r="R21" s="108">
        <f t="shared" si="23"/>
        <v>6.9838307892903254E-2</v>
      </c>
      <c r="S21" s="108">
        <f t="shared" si="24"/>
        <v>3.788780290459226E-2</v>
      </c>
      <c r="T21" s="108">
        <f t="shared" si="25"/>
        <v>1.3049466016680342E-2</v>
      </c>
      <c r="V21" s="125">
        <v>2008</v>
      </c>
      <c r="W21" s="124" t="s">
        <v>118</v>
      </c>
      <c r="X21" s="108">
        <f t="shared" si="26"/>
        <v>0.14464899739594558</v>
      </c>
      <c r="Y21" s="108">
        <f t="shared" si="27"/>
        <v>3.2403980998380495E-2</v>
      </c>
      <c r="Z21" s="108">
        <f t="shared" si="28"/>
        <v>0.18026769698038736</v>
      </c>
      <c r="AA21" s="108">
        <f t="shared" si="29"/>
        <v>9.5518520322689662E-2</v>
      </c>
      <c r="AB21" s="108">
        <f t="shared" si="30"/>
        <v>9.7895582050211538E-2</v>
      </c>
      <c r="AC21" s="108">
        <f t="shared" si="31"/>
        <v>4.5979568359220069E-2</v>
      </c>
      <c r="AD21" s="108">
        <f t="shared" si="32"/>
        <v>2.3064583707705661E-2</v>
      </c>
      <c r="AE21" s="122"/>
      <c r="AF21" s="58" t="s">
        <v>125</v>
      </c>
      <c r="AG21">
        <v>2853016.7287597656</v>
      </c>
      <c r="AH21">
        <v>664988.62860107422</v>
      </c>
      <c r="AI21">
        <v>655073.86407470703</v>
      </c>
      <c r="AJ21">
        <v>5890.7711845338345</v>
      </c>
      <c r="AK21">
        <v>163257.95626989007</v>
      </c>
      <c r="AL21">
        <v>42004.65914067626</v>
      </c>
      <c r="AM21">
        <v>227969.67655944824</v>
      </c>
      <c r="AN21">
        <v>2176554.7839355469</v>
      </c>
      <c r="AO21">
        <v>203.04569244384766</v>
      </c>
      <c r="AP21">
        <v>865940.69551175833</v>
      </c>
      <c r="AQ21">
        <v>41272.983253747225</v>
      </c>
      <c r="AR21">
        <v>626618.99865722656</v>
      </c>
      <c r="AS21">
        <v>41654.833168447018</v>
      </c>
      <c r="AT21">
        <v>1165688.0182495117</v>
      </c>
      <c r="AU21">
        <v>644978.73129272461</v>
      </c>
      <c r="AV21">
        <v>151051.0899271965</v>
      </c>
      <c r="AW21">
        <v>10326165.464278698</v>
      </c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</row>
    <row r="22" spans="1:83" ht="14.4" x14ac:dyDescent="0.3">
      <c r="A22" s="112">
        <v>2008</v>
      </c>
      <c r="B22" s="124" t="s">
        <v>102</v>
      </c>
      <c r="C22" s="140">
        <v>0</v>
      </c>
      <c r="D22" s="138">
        <v>42.477245330810547</v>
      </c>
      <c r="E22" s="138">
        <v>835.9788818359375</v>
      </c>
      <c r="F22" s="138">
        <v>0</v>
      </c>
      <c r="G22" s="138">
        <v>0</v>
      </c>
      <c r="H22" s="138">
        <v>0</v>
      </c>
      <c r="I22" s="138">
        <v>18.458698272705078</v>
      </c>
      <c r="J22" s="138">
        <f t="shared" si="2"/>
        <v>896.91482543945313</v>
      </c>
      <c r="L22" s="112">
        <v>2008</v>
      </c>
      <c r="M22" s="124" t="s">
        <v>102</v>
      </c>
      <c r="N22" s="108"/>
      <c r="O22" s="108"/>
      <c r="P22" s="108"/>
      <c r="Q22" s="108"/>
      <c r="R22" s="108"/>
      <c r="S22" s="108"/>
      <c r="T22" s="108"/>
      <c r="V22" s="125">
        <v>2008</v>
      </c>
      <c r="W22" s="124" t="s">
        <v>102</v>
      </c>
      <c r="X22" s="108" t="str">
        <f t="shared" si="26"/>
        <v>0</v>
      </c>
      <c r="Y22" s="108" t="str">
        <f t="shared" si="27"/>
        <v>0</v>
      </c>
      <c r="Z22" s="108" t="str">
        <f t="shared" si="28"/>
        <v>0</v>
      </c>
      <c r="AA22" s="108" t="str">
        <f t="shared" si="29"/>
        <v>0</v>
      </c>
      <c r="AB22" s="108" t="str">
        <f t="shared" si="30"/>
        <v>0</v>
      </c>
      <c r="AC22" s="108" t="str">
        <f t="shared" si="31"/>
        <v>0</v>
      </c>
      <c r="AD22" s="108" t="str">
        <f t="shared" si="32"/>
        <v>0</v>
      </c>
      <c r="AE22" s="1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</row>
    <row r="23" spans="1:83" ht="14.4" x14ac:dyDescent="0.3">
      <c r="A23" s="112">
        <v>2008</v>
      </c>
      <c r="B23" s="124" t="s">
        <v>103</v>
      </c>
      <c r="C23" s="140">
        <v>13.121243476867676</v>
      </c>
      <c r="D23" s="138">
        <v>1021.6778564453125</v>
      </c>
      <c r="E23" s="138">
        <v>7.1166067123413086</v>
      </c>
      <c r="F23" s="138">
        <v>6.671818733215332</v>
      </c>
      <c r="G23" s="138">
        <v>2478.3583984375</v>
      </c>
      <c r="H23" s="138">
        <v>2206.370361328125</v>
      </c>
      <c r="I23" s="138">
        <v>4041.5654296875</v>
      </c>
      <c r="J23" s="138">
        <f t="shared" si="2"/>
        <v>9774.8817148208618</v>
      </c>
      <c r="L23" s="112">
        <v>2008</v>
      </c>
      <c r="M23" s="124" t="s">
        <v>103</v>
      </c>
      <c r="N23" s="108"/>
      <c r="O23" s="108"/>
      <c r="P23" s="108"/>
      <c r="Q23" s="108"/>
      <c r="R23" s="108"/>
      <c r="S23" s="108"/>
      <c r="T23" s="108"/>
      <c r="V23" s="125">
        <v>2008</v>
      </c>
      <c r="W23" s="124" t="s">
        <v>103</v>
      </c>
      <c r="X23" s="108" t="str">
        <f t="shared" si="26"/>
        <v>0</v>
      </c>
      <c r="Y23" s="108" t="str">
        <f t="shared" si="27"/>
        <v>0</v>
      </c>
      <c r="Z23" s="108" t="str">
        <f t="shared" si="28"/>
        <v>0</v>
      </c>
      <c r="AA23" s="108" t="str">
        <f t="shared" si="29"/>
        <v>0</v>
      </c>
      <c r="AB23" s="108" t="str">
        <f t="shared" si="30"/>
        <v>0</v>
      </c>
      <c r="AC23" s="108" t="str">
        <f t="shared" si="31"/>
        <v>0</v>
      </c>
      <c r="AD23" s="108" t="str">
        <f t="shared" si="32"/>
        <v>0</v>
      </c>
      <c r="AE23" s="122"/>
      <c r="AF23"/>
    </row>
    <row r="24" spans="1:83" ht="14.4" x14ac:dyDescent="0.3">
      <c r="A24" s="112">
        <v>2008</v>
      </c>
      <c r="B24" s="124" t="s">
        <v>104</v>
      </c>
      <c r="C24" s="140">
        <v>0</v>
      </c>
      <c r="D24" s="138">
        <v>72.722824096679688</v>
      </c>
      <c r="E24" s="138">
        <v>0</v>
      </c>
      <c r="F24" s="138">
        <v>0</v>
      </c>
      <c r="G24" s="138">
        <v>101.41164398193359</v>
      </c>
      <c r="H24" s="138">
        <v>94.295036315917969</v>
      </c>
      <c r="I24" s="138">
        <v>1534.073486328125</v>
      </c>
      <c r="J24" s="138">
        <f t="shared" si="2"/>
        <v>1802.5029907226563</v>
      </c>
      <c r="L24" s="112">
        <v>2008</v>
      </c>
      <c r="M24" s="124" t="s">
        <v>104</v>
      </c>
      <c r="N24" s="108"/>
      <c r="O24" s="108"/>
      <c r="P24" s="108"/>
      <c r="Q24" s="108"/>
      <c r="R24" s="108"/>
      <c r="S24" s="108"/>
      <c r="T24" s="108"/>
      <c r="V24" s="125">
        <v>2008</v>
      </c>
      <c r="W24" s="124" t="s">
        <v>104</v>
      </c>
      <c r="X24" s="108" t="str">
        <f t="shared" si="26"/>
        <v>0</v>
      </c>
      <c r="Y24" s="108" t="str">
        <f t="shared" si="27"/>
        <v>0</v>
      </c>
      <c r="Z24" s="108" t="str">
        <f t="shared" si="28"/>
        <v>0</v>
      </c>
      <c r="AA24" s="108" t="str">
        <f t="shared" si="29"/>
        <v>0</v>
      </c>
      <c r="AB24" s="108" t="str">
        <f t="shared" si="30"/>
        <v>0</v>
      </c>
      <c r="AC24" s="108" t="str">
        <f t="shared" si="31"/>
        <v>0</v>
      </c>
      <c r="AD24" s="108" t="str">
        <f t="shared" si="32"/>
        <v>0</v>
      </c>
      <c r="AE24" s="120"/>
      <c r="AF24"/>
      <c r="AG24" s="155" t="s">
        <v>113</v>
      </c>
      <c r="AH24" s="155" t="s">
        <v>120</v>
      </c>
      <c r="AI24" s="155" t="s">
        <v>118</v>
      </c>
      <c r="AJ24" s="155" t="s">
        <v>102</v>
      </c>
      <c r="AK24" s="155" t="s">
        <v>103</v>
      </c>
      <c r="AL24" s="155" t="s">
        <v>104</v>
      </c>
      <c r="AM24" s="155" t="s">
        <v>105</v>
      </c>
      <c r="AN24" s="155" t="s">
        <v>121</v>
      </c>
      <c r="AO24" s="155" t="s">
        <v>115</v>
      </c>
      <c r="AP24" s="155" t="s">
        <v>114</v>
      </c>
      <c r="AQ24" s="155" t="s">
        <v>123</v>
      </c>
      <c r="AR24" s="155" t="s">
        <v>119</v>
      </c>
      <c r="AS24" s="155" t="s">
        <v>122</v>
      </c>
      <c r="AT24" s="155" t="s">
        <v>117</v>
      </c>
      <c r="AU24" s="155" t="s">
        <v>116</v>
      </c>
    </row>
    <row r="25" spans="1:83" ht="14.4" x14ac:dyDescent="0.3">
      <c r="A25" s="112">
        <v>2008</v>
      </c>
      <c r="B25" s="124" t="s">
        <v>105</v>
      </c>
      <c r="C25" s="140">
        <v>203.93525695800781</v>
      </c>
      <c r="D25" s="138">
        <v>888.01910400390625</v>
      </c>
      <c r="E25" s="138">
        <v>1273.2054443359375</v>
      </c>
      <c r="F25" s="138">
        <v>110.30740356445313</v>
      </c>
      <c r="G25" s="138">
        <v>1671.5130615234375</v>
      </c>
      <c r="H25" s="138">
        <v>3675.060302734375</v>
      </c>
      <c r="I25" s="138">
        <v>5030.77392578125</v>
      </c>
      <c r="J25" s="138">
        <f t="shared" si="2"/>
        <v>12852.814498901367</v>
      </c>
      <c r="L25" s="112">
        <v>2008</v>
      </c>
      <c r="M25" s="124" t="s">
        <v>105</v>
      </c>
      <c r="N25" s="108"/>
      <c r="O25" s="108"/>
      <c r="P25" s="108"/>
      <c r="Q25" s="108"/>
      <c r="R25" s="108"/>
      <c r="S25" s="108"/>
      <c r="T25" s="108"/>
      <c r="V25" s="125">
        <v>2008</v>
      </c>
      <c r="W25" s="124" t="s">
        <v>105</v>
      </c>
      <c r="X25" s="108" t="str">
        <f t="shared" si="26"/>
        <v>0</v>
      </c>
      <c r="Y25" s="108" t="str">
        <f t="shared" si="27"/>
        <v>0</v>
      </c>
      <c r="Z25" s="108" t="str">
        <f t="shared" si="28"/>
        <v>0</v>
      </c>
      <c r="AA25" s="108" t="str">
        <f t="shared" si="29"/>
        <v>0</v>
      </c>
      <c r="AB25" s="108" t="str">
        <f t="shared" si="30"/>
        <v>0</v>
      </c>
      <c r="AC25" s="108" t="str">
        <f t="shared" si="31"/>
        <v>0</v>
      </c>
      <c r="AD25" s="108" t="str">
        <f t="shared" si="32"/>
        <v>0</v>
      </c>
      <c r="AE25" s="122"/>
      <c r="AF25" s="58">
        <v>2007</v>
      </c>
      <c r="AG25" s="10">
        <v>178227.85302734375</v>
      </c>
      <c r="AH25" s="10">
        <v>47389.927856445313</v>
      </c>
      <c r="AI25" s="10">
        <v>39234.965087890625</v>
      </c>
      <c r="AJ25" s="10">
        <v>121.64949798583984</v>
      </c>
      <c r="AK25" s="10">
        <v>10239.685070037842</v>
      </c>
      <c r="AL25" s="10">
        <v>804.62134742736816</v>
      </c>
      <c r="AM25" s="10">
        <v>28280.950897216797</v>
      </c>
      <c r="AN25" s="10">
        <v>134194.96105957031</v>
      </c>
      <c r="AO25" s="10">
        <v>0.88957586884498596</v>
      </c>
      <c r="AP25" s="10">
        <v>55447.70645904541</v>
      </c>
      <c r="AQ25" s="10">
        <v>735.4568076133728</v>
      </c>
      <c r="AR25" s="10">
        <v>43022.333862304688</v>
      </c>
      <c r="AS25" s="10">
        <v>4652.703987121582</v>
      </c>
      <c r="AT25" s="10">
        <v>57929.401000976563</v>
      </c>
      <c r="AU25" s="10">
        <v>39248.531433105469</v>
      </c>
      <c r="AV25" s="10"/>
    </row>
    <row r="26" spans="1:83" ht="14.4" x14ac:dyDescent="0.3">
      <c r="A26" s="112">
        <v>2008</v>
      </c>
      <c r="B26" s="124" t="s">
        <v>121</v>
      </c>
      <c r="C26" s="140">
        <v>385.40872192382813</v>
      </c>
      <c r="D26" s="138">
        <v>15846.904296875</v>
      </c>
      <c r="E26" s="138">
        <v>3007.656005859375</v>
      </c>
      <c r="F26" s="138">
        <v>840.649169921875</v>
      </c>
      <c r="G26" s="138">
        <v>1704.8720703125</v>
      </c>
      <c r="H26" s="138">
        <v>61498.6015625</v>
      </c>
      <c r="I26" s="138">
        <v>27831.9375</v>
      </c>
      <c r="J26" s="138">
        <f t="shared" si="2"/>
        <v>111116.02932739258</v>
      </c>
      <c r="L26" s="112">
        <v>2008</v>
      </c>
      <c r="M26" s="124" t="s">
        <v>121</v>
      </c>
      <c r="N26" s="108">
        <f t="shared" si="19"/>
        <v>1.7807050211407497E-2</v>
      </c>
      <c r="O26" s="108">
        <f t="shared" si="20"/>
        <v>0.23889124151204913</v>
      </c>
      <c r="P26" s="108">
        <f t="shared" si="21"/>
        <v>6.8966223000533608E-2</v>
      </c>
      <c r="Q26" s="108">
        <f t="shared" si="22"/>
        <v>6.4010295951180032E-2</v>
      </c>
      <c r="R26" s="108">
        <f t="shared" si="23"/>
        <v>2.4904893002254642E-2</v>
      </c>
      <c r="S26" s="108">
        <f t="shared" si="24"/>
        <v>0.28337201785978372</v>
      </c>
      <c r="T26" s="108">
        <f t="shared" si="25"/>
        <v>0.15239843418262833</v>
      </c>
      <c r="V26" s="125">
        <v>2008</v>
      </c>
      <c r="W26" s="124" t="s">
        <v>121</v>
      </c>
      <c r="X26" s="108">
        <f t="shared" si="26"/>
        <v>2.5966290980080558E-2</v>
      </c>
      <c r="Y26" s="108">
        <f t="shared" si="27"/>
        <v>0.26224304669488557</v>
      </c>
      <c r="Z26" s="108">
        <f t="shared" si="28"/>
        <v>7.5690599961044491E-2</v>
      </c>
      <c r="AA26" s="108">
        <f t="shared" si="29"/>
        <v>6.4458412936653789E-2</v>
      </c>
      <c r="AB26" s="108">
        <f t="shared" si="30"/>
        <v>3.2797726874966036E-2</v>
      </c>
      <c r="AC26" s="108">
        <f t="shared" si="31"/>
        <v>0.30689729617849987</v>
      </c>
      <c r="AD26" s="108">
        <f t="shared" si="32"/>
        <v>0.17054050644465399</v>
      </c>
      <c r="AE26" s="122"/>
      <c r="AF26" s="58">
        <v>2008</v>
      </c>
      <c r="AG26" s="10">
        <v>177987.66479492188</v>
      </c>
      <c r="AH26" s="10">
        <v>39884.354858398438</v>
      </c>
      <c r="AI26" s="10">
        <v>26408.393310546875</v>
      </c>
      <c r="AJ26" s="10">
        <v>896.91482543945313</v>
      </c>
      <c r="AK26" s="10">
        <v>9774.8817148208618</v>
      </c>
      <c r="AL26" s="10">
        <v>1802.5029907226563</v>
      </c>
      <c r="AM26" s="10">
        <v>12852.814498901367</v>
      </c>
      <c r="AN26" s="10">
        <v>111116.02932739258</v>
      </c>
      <c r="AO26" s="10">
        <v>0.88957583904266357</v>
      </c>
      <c r="AP26" s="10">
        <v>72381.004165649414</v>
      </c>
      <c r="AQ26" s="10">
        <v>2575.5445213317871</v>
      </c>
      <c r="AR26" s="10">
        <v>33880.830261230469</v>
      </c>
      <c r="AS26" s="10">
        <v>6880.2021522521973</v>
      </c>
      <c r="AT26" s="10">
        <v>82588.887451171875</v>
      </c>
      <c r="AU26" s="10">
        <v>59124.324768066406</v>
      </c>
      <c r="AV26" s="10"/>
    </row>
    <row r="27" spans="1:83" ht="14.4" x14ac:dyDescent="0.3">
      <c r="A27" s="112">
        <v>2008</v>
      </c>
      <c r="B27" s="124" t="s">
        <v>115</v>
      </c>
      <c r="C27" s="140">
        <v>0</v>
      </c>
      <c r="D27" s="138">
        <v>0</v>
      </c>
      <c r="E27" s="138">
        <v>0</v>
      </c>
      <c r="F27" s="138">
        <v>0</v>
      </c>
      <c r="G27" s="138">
        <v>0.88957583904266357</v>
      </c>
      <c r="H27" s="138">
        <v>0</v>
      </c>
      <c r="I27" s="138">
        <v>0</v>
      </c>
      <c r="J27" s="138">
        <f t="shared" si="2"/>
        <v>0.88957583904266357</v>
      </c>
      <c r="L27" s="112">
        <v>2008</v>
      </c>
      <c r="M27" s="124" t="s">
        <v>115</v>
      </c>
      <c r="N27" s="108">
        <f t="shared" si="19"/>
        <v>0</v>
      </c>
      <c r="O27" s="108">
        <f t="shared" si="20"/>
        <v>0</v>
      </c>
      <c r="P27" s="108">
        <f t="shared" si="21"/>
        <v>0</v>
      </c>
      <c r="Q27" s="108">
        <f t="shared" si="22"/>
        <v>0</v>
      </c>
      <c r="R27" s="108">
        <f t="shared" si="23"/>
        <v>1.2994987409634494E-5</v>
      </c>
      <c r="S27" s="108">
        <f t="shared" si="24"/>
        <v>0</v>
      </c>
      <c r="T27" s="108">
        <f t="shared" si="25"/>
        <v>0</v>
      </c>
      <c r="V27" s="125">
        <v>2008</v>
      </c>
      <c r="W27" s="124" t="s">
        <v>115</v>
      </c>
      <c r="X27" s="108">
        <f t="shared" si="26"/>
        <v>0</v>
      </c>
      <c r="Y27" s="108">
        <f t="shared" si="27"/>
        <v>0</v>
      </c>
      <c r="Z27" s="108">
        <f t="shared" si="28"/>
        <v>1.7605757759275708E-6</v>
      </c>
      <c r="AA27" s="108">
        <f t="shared" si="29"/>
        <v>0</v>
      </c>
      <c r="AB27" s="108">
        <f t="shared" si="30"/>
        <v>4.3316624698781645E-6</v>
      </c>
      <c r="AC27" s="108">
        <f t="shared" si="31"/>
        <v>1.0465626650473761E-6</v>
      </c>
      <c r="AD27" s="108">
        <f t="shared" si="32"/>
        <v>0</v>
      </c>
      <c r="AF27" s="58">
        <v>2009</v>
      </c>
      <c r="AG27" s="10">
        <v>181896.01831054688</v>
      </c>
      <c r="AH27" s="10">
        <v>52669.116943359375</v>
      </c>
      <c r="AI27" s="10">
        <v>38577.79052734375</v>
      </c>
      <c r="AJ27" s="10">
        <v>807.06765747070313</v>
      </c>
      <c r="AK27" s="10">
        <v>9566.7212473154068</v>
      </c>
      <c r="AL27" s="10">
        <v>501.9431734085083</v>
      </c>
      <c r="AM27" s="10">
        <v>25506.141052246094</v>
      </c>
      <c r="AN27" s="10">
        <v>116623.61569213867</v>
      </c>
      <c r="AO27" s="10">
        <v>0</v>
      </c>
      <c r="AP27" s="10">
        <v>66698.172271728516</v>
      </c>
      <c r="AQ27" s="10">
        <v>3431.0940902233124</v>
      </c>
      <c r="AR27" s="10">
        <v>39721.117309570313</v>
      </c>
      <c r="AS27" s="10">
        <v>1964.6282448172569</v>
      </c>
      <c r="AT27" s="10">
        <v>67414.056762695313</v>
      </c>
      <c r="AU27" s="10">
        <v>34037.395080566406</v>
      </c>
      <c r="AV27" s="10"/>
    </row>
    <row r="28" spans="1:83" ht="14.4" x14ac:dyDescent="0.3">
      <c r="A28" s="112">
        <v>2008</v>
      </c>
      <c r="B28" s="124" t="s">
        <v>114</v>
      </c>
      <c r="C28" s="140">
        <v>347.37936401367188</v>
      </c>
      <c r="D28" s="138">
        <v>12860.1533203125</v>
      </c>
      <c r="E28" s="138">
        <v>851.3240966796875</v>
      </c>
      <c r="F28" s="138">
        <v>199.93217468261719</v>
      </c>
      <c r="G28" s="138">
        <v>2008.4398193359375</v>
      </c>
      <c r="H28" s="138">
        <v>26736.201171875</v>
      </c>
      <c r="I28" s="138">
        <v>29377.57421875</v>
      </c>
      <c r="J28" s="138">
        <f t="shared" si="2"/>
        <v>72381.004165649414</v>
      </c>
      <c r="L28" s="112">
        <v>2008</v>
      </c>
      <c r="M28" s="124" t="s">
        <v>114</v>
      </c>
      <c r="N28" s="108">
        <f t="shared" si="19"/>
        <v>1.6049978699290604E-2</v>
      </c>
      <c r="O28" s="108">
        <f t="shared" si="20"/>
        <v>0.19386612900354208</v>
      </c>
      <c r="P28" s="108">
        <f t="shared" si="21"/>
        <v>1.9521051404468463E-2</v>
      </c>
      <c r="Q28" s="108">
        <f t="shared" si="22"/>
        <v>1.5223613047505531E-2</v>
      </c>
      <c r="R28" s="108">
        <f t="shared" si="23"/>
        <v>2.9339432367415458E-2</v>
      </c>
      <c r="S28" s="108">
        <f t="shared" si="24"/>
        <v>0.12319452936307299</v>
      </c>
      <c r="T28" s="108">
        <f t="shared" si="25"/>
        <v>0.16086182684987169</v>
      </c>
      <c r="V28" s="125">
        <v>2008</v>
      </c>
      <c r="W28" s="124" t="s">
        <v>114</v>
      </c>
      <c r="X28" s="108">
        <f t="shared" si="26"/>
        <v>2.7145365264746747E-2</v>
      </c>
      <c r="Y28" s="108">
        <f t="shared" si="27"/>
        <v>0.17635170992529578</v>
      </c>
      <c r="Z28" s="108">
        <f t="shared" si="28"/>
        <v>2.5680651735277019E-2</v>
      </c>
      <c r="AA28" s="108">
        <f t="shared" si="29"/>
        <v>1.5779195289691735E-2</v>
      </c>
      <c r="AB28" s="108">
        <f t="shared" si="30"/>
        <v>5.341211008488219E-2</v>
      </c>
      <c r="AC28" s="108">
        <f t="shared" si="31"/>
        <v>0.1083006541188532</v>
      </c>
      <c r="AD28" s="108">
        <f t="shared" si="32"/>
        <v>0.13566727303201989</v>
      </c>
      <c r="AF28" s="58">
        <v>2010</v>
      </c>
      <c r="AG28" s="10">
        <v>170180.53247070313</v>
      </c>
      <c r="AH28" s="10">
        <v>59194.599609375</v>
      </c>
      <c r="AI28" s="10">
        <v>43353.922729492188</v>
      </c>
      <c r="AJ28" s="10">
        <v>935.61138343811035</v>
      </c>
      <c r="AK28" s="10">
        <v>8363.7920762896538</v>
      </c>
      <c r="AL28" s="10">
        <v>1826.9664154052734</v>
      </c>
      <c r="AM28" s="10">
        <v>11269.369132995605</v>
      </c>
      <c r="AN28" s="10">
        <v>127256.26782226563</v>
      </c>
      <c r="AO28" s="10">
        <v>151.89508056640625</v>
      </c>
      <c r="AP28" s="10">
        <v>80659.841674804688</v>
      </c>
      <c r="AQ28" s="10">
        <v>4084.7098197937012</v>
      </c>
      <c r="AR28" s="10">
        <v>32206.204040527344</v>
      </c>
      <c r="AS28" s="10">
        <v>4516.154296875</v>
      </c>
      <c r="AT28" s="10">
        <v>63592.884826660156</v>
      </c>
      <c r="AU28" s="10">
        <v>32655.439392089844</v>
      </c>
      <c r="AV28" s="10"/>
    </row>
    <row r="29" spans="1:83" ht="14.4" x14ac:dyDescent="0.3">
      <c r="A29" s="112">
        <v>2008</v>
      </c>
      <c r="B29" s="124" t="s">
        <v>123</v>
      </c>
      <c r="C29" s="140">
        <v>0</v>
      </c>
      <c r="D29" s="138">
        <v>24.908123016357422</v>
      </c>
      <c r="E29" s="138">
        <v>0</v>
      </c>
      <c r="F29" s="138">
        <v>0</v>
      </c>
      <c r="G29" s="138">
        <v>0</v>
      </c>
      <c r="H29" s="138">
        <v>66.718185424804688</v>
      </c>
      <c r="I29" s="138">
        <v>2483.918212890625</v>
      </c>
      <c r="J29" s="138">
        <f t="shared" si="2"/>
        <v>2575.5445213317871</v>
      </c>
      <c r="L29" s="112">
        <v>2008</v>
      </c>
      <c r="M29" s="124" t="s">
        <v>123</v>
      </c>
      <c r="N29" s="108">
        <f t="shared" si="19"/>
        <v>0</v>
      </c>
      <c r="O29" s="108">
        <f t="shared" si="20"/>
        <v>3.7548863296195162E-4</v>
      </c>
      <c r="P29" s="108">
        <f t="shared" si="21"/>
        <v>0</v>
      </c>
      <c r="Q29" s="108">
        <f t="shared" si="22"/>
        <v>0</v>
      </c>
      <c r="R29" s="108">
        <f t="shared" si="23"/>
        <v>0</v>
      </c>
      <c r="S29" s="108">
        <f t="shared" si="24"/>
        <v>3.0742271127183593E-4</v>
      </c>
      <c r="T29" s="108">
        <f t="shared" si="25"/>
        <v>1.3601110101739906E-2</v>
      </c>
      <c r="V29" s="125">
        <v>2008</v>
      </c>
      <c r="W29" s="124" t="s">
        <v>123</v>
      </c>
      <c r="X29" s="108">
        <f t="shared" si="26"/>
        <v>1.9466641756954053E-3</v>
      </c>
      <c r="Y29" s="108">
        <f t="shared" si="27"/>
        <v>1.3758522462854162E-4</v>
      </c>
      <c r="Z29" s="108">
        <f t="shared" si="28"/>
        <v>3.6700949486406629E-4</v>
      </c>
      <c r="AA29" s="108">
        <f t="shared" si="29"/>
        <v>1.4890412248876744E-3</v>
      </c>
      <c r="AB29" s="108">
        <f t="shared" si="30"/>
        <v>9.4174789239946221E-5</v>
      </c>
      <c r="AC29" s="108">
        <f t="shared" si="31"/>
        <v>2.7184068010787781E-4</v>
      </c>
      <c r="AD29" s="108">
        <f t="shared" si="32"/>
        <v>1.1607089759107391E-2</v>
      </c>
      <c r="AF29" s="58">
        <v>2011</v>
      </c>
      <c r="AG29" s="10">
        <v>137167.703125</v>
      </c>
      <c r="AH29" s="10">
        <v>34203.96923828125</v>
      </c>
      <c r="AI29" s="10">
        <v>43268.968505859375</v>
      </c>
      <c r="AJ29" s="10">
        <v>181.69586944580078</v>
      </c>
      <c r="AK29" s="10">
        <v>10487.654463648796</v>
      </c>
      <c r="AL29" s="10">
        <v>1873.4467799663544</v>
      </c>
      <c r="AM29" s="10">
        <v>11479.531322479248</v>
      </c>
      <c r="AN29" s="10">
        <v>131996.15545654297</v>
      </c>
      <c r="AO29" s="10">
        <v>0</v>
      </c>
      <c r="AP29" s="10">
        <v>79067.279830932617</v>
      </c>
      <c r="AQ29" s="10">
        <v>3093.500097990036</v>
      </c>
      <c r="AR29" s="10">
        <v>38323.149230957031</v>
      </c>
      <c r="AS29" s="10">
        <v>5843.62353515625</v>
      </c>
      <c r="AT29" s="10">
        <v>77177.377685546875</v>
      </c>
      <c r="AU29" s="10">
        <v>59104.085083007813</v>
      </c>
      <c r="AV29" s="10"/>
    </row>
    <row r="30" spans="1:83" ht="14.4" x14ac:dyDescent="0.3">
      <c r="A30" s="112">
        <v>2008</v>
      </c>
      <c r="B30" s="124" t="s">
        <v>119</v>
      </c>
      <c r="C30" s="140">
        <v>1908.807373046875</v>
      </c>
      <c r="D30" s="138">
        <v>2270.86474609375</v>
      </c>
      <c r="E30" s="138">
        <v>3838.29736328125</v>
      </c>
      <c r="F30" s="138">
        <v>924.93646240234375</v>
      </c>
      <c r="G30" s="138">
        <v>6382.03955078125</v>
      </c>
      <c r="H30" s="138">
        <v>13531.560546875</v>
      </c>
      <c r="I30" s="138">
        <v>5024.32421875</v>
      </c>
      <c r="J30" s="138">
        <f t="shared" si="2"/>
        <v>33880.830261230469</v>
      </c>
      <c r="L30" s="112">
        <v>2008</v>
      </c>
      <c r="M30" s="124" t="s">
        <v>119</v>
      </c>
      <c r="N30" s="108">
        <f t="shared" si="19"/>
        <v>8.8192681696675115E-2</v>
      </c>
      <c r="O30" s="108">
        <f t="shared" si="20"/>
        <v>3.4233165565798161E-2</v>
      </c>
      <c r="P30" s="108">
        <f t="shared" si="21"/>
        <v>8.8013014581027074E-2</v>
      </c>
      <c r="Q30" s="108">
        <f t="shared" si="22"/>
        <v>7.0428258080494785E-2</v>
      </c>
      <c r="R30" s="108">
        <f t="shared" si="23"/>
        <v>9.32292897022063E-2</v>
      </c>
      <c r="S30" s="108">
        <f t="shared" si="24"/>
        <v>6.23504521978911E-2</v>
      </c>
      <c r="T30" s="108">
        <f t="shared" si="25"/>
        <v>2.7511528572646351E-2</v>
      </c>
      <c r="V30" s="125">
        <v>2008</v>
      </c>
      <c r="W30" s="124" t="s">
        <v>119</v>
      </c>
      <c r="X30" s="108">
        <f t="shared" si="26"/>
        <v>0.10417805302685484</v>
      </c>
      <c r="Y30" s="108">
        <f t="shared" si="27"/>
        <v>3.3424045556614455E-2</v>
      </c>
      <c r="Z30" s="108">
        <f t="shared" si="28"/>
        <v>0.12247452127947291</v>
      </c>
      <c r="AA30" s="108">
        <f t="shared" si="29"/>
        <v>0.10076089444470136</v>
      </c>
      <c r="AB30" s="108">
        <f t="shared" si="30"/>
        <v>0.11526762352029353</v>
      </c>
      <c r="AC30" s="108">
        <f t="shared" si="31"/>
        <v>6.8967772444390535E-2</v>
      </c>
      <c r="AD30" s="108">
        <f t="shared" si="32"/>
        <v>2.9860606605139658E-2</v>
      </c>
      <c r="AF30" s="58">
        <v>2012</v>
      </c>
      <c r="AG30" s="10">
        <v>146926.79296875</v>
      </c>
      <c r="AH30" s="10">
        <v>47504.016357421875</v>
      </c>
      <c r="AI30" s="10">
        <v>47180.211303710938</v>
      </c>
      <c r="AJ30" s="10">
        <v>178.80474472045898</v>
      </c>
      <c r="AK30" s="10">
        <v>9342.3254954814911</v>
      </c>
      <c r="AL30" s="10">
        <v>2253.9627568721771</v>
      </c>
      <c r="AM30" s="10">
        <v>12660.4430809021</v>
      </c>
      <c r="AN30" s="10">
        <v>127275.39379882813</v>
      </c>
      <c r="AO30" s="10">
        <v>0</v>
      </c>
      <c r="AP30" s="10">
        <v>76810.203659057617</v>
      </c>
      <c r="AQ30" s="10">
        <v>3730.4362125396729</v>
      </c>
      <c r="AR30" s="10">
        <v>39752.698608398438</v>
      </c>
      <c r="AS30" s="10">
        <v>5089.0408272743225</v>
      </c>
      <c r="AT30" s="10">
        <v>72196.19580078125</v>
      </c>
      <c r="AU30" s="10">
        <v>40944.062774658203</v>
      </c>
      <c r="AV30" s="10"/>
    </row>
    <row r="31" spans="1:83" ht="14.4" x14ac:dyDescent="0.3">
      <c r="A31" s="112">
        <v>2008</v>
      </c>
      <c r="B31" s="124" t="s">
        <v>122</v>
      </c>
      <c r="C31" s="140">
        <v>99.187705993652344</v>
      </c>
      <c r="D31" s="138">
        <v>252.41714477539063</v>
      </c>
      <c r="E31" s="138">
        <v>0</v>
      </c>
      <c r="F31" s="138">
        <v>34.248668670654297</v>
      </c>
      <c r="G31" s="138">
        <v>0</v>
      </c>
      <c r="H31" s="138">
        <v>2466.34912109375</v>
      </c>
      <c r="I31" s="138">
        <v>4027.99951171875</v>
      </c>
      <c r="J31" s="138">
        <f t="shared" si="2"/>
        <v>6880.2021522521973</v>
      </c>
      <c r="L31" s="112">
        <v>2008</v>
      </c>
      <c r="M31" s="124" t="s">
        <v>122</v>
      </c>
      <c r="N31" s="108">
        <f t="shared" si="19"/>
        <v>4.58277241928212E-3</v>
      </c>
      <c r="O31" s="108">
        <f t="shared" si="20"/>
        <v>3.8051750654044705E-3</v>
      </c>
      <c r="P31" s="108">
        <f t="shared" si="21"/>
        <v>0</v>
      </c>
      <c r="Q31" s="108">
        <f t="shared" si="22"/>
        <v>2.6078267795663509E-3</v>
      </c>
      <c r="R31" s="108">
        <f t="shared" si="23"/>
        <v>0</v>
      </c>
      <c r="S31" s="108">
        <f t="shared" si="24"/>
        <v>1.1364393814398615E-2</v>
      </c>
      <c r="T31" s="108">
        <f t="shared" si="25"/>
        <v>2.2055985806749136E-2</v>
      </c>
      <c r="V31" s="125">
        <v>2008</v>
      </c>
      <c r="W31" s="124" t="s">
        <v>122</v>
      </c>
      <c r="X31" s="108">
        <f t="shared" si="26"/>
        <v>1.6003309294352079E-3</v>
      </c>
      <c r="Y31" s="108">
        <f t="shared" si="27"/>
        <v>1.5272562057653918E-3</v>
      </c>
      <c r="Z31" s="108">
        <f t="shared" si="28"/>
        <v>0</v>
      </c>
      <c r="AA31" s="108">
        <f t="shared" si="29"/>
        <v>2.1922314533299545E-3</v>
      </c>
      <c r="AB31" s="108">
        <f t="shared" si="30"/>
        <v>0</v>
      </c>
      <c r="AC31" s="108">
        <f t="shared" si="31"/>
        <v>8.4115754676151976E-3</v>
      </c>
      <c r="AD31" s="108">
        <f t="shared" si="32"/>
        <v>1.3955280546377744E-2</v>
      </c>
      <c r="AF31" s="58">
        <v>2013</v>
      </c>
      <c r="AG31" s="10">
        <v>150675.24267578125</v>
      </c>
      <c r="AH31" s="10">
        <v>38334.713623046875</v>
      </c>
      <c r="AI31" s="10">
        <v>41934.38330078125</v>
      </c>
      <c r="AJ31" s="10">
        <v>132.10201263427734</v>
      </c>
      <c r="AK31" s="10">
        <v>10470.085322141647</v>
      </c>
      <c r="AL31" s="10">
        <v>1707.0960357189178</v>
      </c>
      <c r="AM31" s="10">
        <v>12297.274127960205</v>
      </c>
      <c r="AN31" s="10">
        <v>131334.97528076172</v>
      </c>
      <c r="AO31" s="10">
        <v>29.800791263580322</v>
      </c>
      <c r="AP31" s="10">
        <v>69012.403579711914</v>
      </c>
      <c r="AQ31" s="10">
        <v>3110.1795852184296</v>
      </c>
      <c r="AR31" s="10">
        <v>40584.895874023438</v>
      </c>
      <c r="AS31" s="10">
        <v>4813.717095375061</v>
      </c>
      <c r="AT31" s="10">
        <v>80591.570068359375</v>
      </c>
      <c r="AU31" s="10">
        <v>47594.975769042969</v>
      </c>
      <c r="AV31" s="10"/>
    </row>
    <row r="32" spans="1:83" ht="14.4" x14ac:dyDescent="0.3">
      <c r="A32" s="112">
        <v>2008</v>
      </c>
      <c r="B32" s="124" t="s">
        <v>117</v>
      </c>
      <c r="C32" s="140">
        <v>8220.5703125</v>
      </c>
      <c r="D32" s="138">
        <v>8193.2158203125</v>
      </c>
      <c r="E32" s="138">
        <v>4456.552734375</v>
      </c>
      <c r="F32" s="138">
        <v>1986.645263671875</v>
      </c>
      <c r="G32" s="138">
        <v>13008.9345703125</v>
      </c>
      <c r="H32" s="138">
        <v>20959.07421875</v>
      </c>
      <c r="I32" s="138">
        <v>25763.89453125</v>
      </c>
      <c r="J32" s="138">
        <f t="shared" si="2"/>
        <v>82588.887451171875</v>
      </c>
      <c r="L32" s="112">
        <v>2008</v>
      </c>
      <c r="M32" s="124" t="s">
        <v>117</v>
      </c>
      <c r="N32" s="108">
        <f t="shared" si="19"/>
        <v>0.37981524546303486</v>
      </c>
      <c r="O32" s="108">
        <f t="shared" si="20"/>
        <v>0.12351229379712927</v>
      </c>
      <c r="P32" s="108">
        <f t="shared" si="21"/>
        <v>0.10218974812737094</v>
      </c>
      <c r="Q32" s="108">
        <f t="shared" si="22"/>
        <v>0.15127089376590339</v>
      </c>
      <c r="R32" s="108">
        <f t="shared" si="23"/>
        <v>0.19003544558482807</v>
      </c>
      <c r="S32" s="108">
        <f t="shared" si="24"/>
        <v>9.6574800124588731E-2</v>
      </c>
      <c r="T32" s="108">
        <f t="shared" si="25"/>
        <v>0.14107451861764497</v>
      </c>
      <c r="V32" s="125">
        <v>2008</v>
      </c>
      <c r="W32" s="124" t="s">
        <v>117</v>
      </c>
      <c r="X32" s="108">
        <f t="shared" si="26"/>
        <v>0.32142501513732363</v>
      </c>
      <c r="Y32" s="108">
        <f t="shared" si="27"/>
        <v>8.8893210199003536E-2</v>
      </c>
      <c r="Z32" s="108">
        <f t="shared" si="28"/>
        <v>9.3593855178932664E-2</v>
      </c>
      <c r="AA32" s="108">
        <f t="shared" si="29"/>
        <v>0.11605665073998701</v>
      </c>
      <c r="AB32" s="108">
        <f t="shared" si="30"/>
        <v>0.15521823897044248</v>
      </c>
      <c r="AC32" s="108">
        <f t="shared" si="31"/>
        <v>8.3968607547929355E-2</v>
      </c>
      <c r="AD32" s="108">
        <f t="shared" si="32"/>
        <v>0.12476020066702707</v>
      </c>
      <c r="AF32" s="58">
        <v>2014</v>
      </c>
      <c r="AG32" s="10">
        <v>172031.2919921875</v>
      </c>
      <c r="AH32" s="10">
        <v>43030.340087890625</v>
      </c>
      <c r="AI32" s="10">
        <v>39784.723693847656</v>
      </c>
      <c r="AJ32" s="10">
        <v>187.70050430297852</v>
      </c>
      <c r="AK32" s="10">
        <v>10024.070147514343</v>
      </c>
      <c r="AL32" s="10">
        <v>2262.1913776099682</v>
      </c>
      <c r="AM32" s="10">
        <v>12687.651947021484</v>
      </c>
      <c r="AN32" s="10">
        <v>119220.28656005859</v>
      </c>
      <c r="AO32" s="10">
        <v>6.8942127227783203</v>
      </c>
      <c r="AP32" s="10">
        <v>67037.544647216797</v>
      </c>
      <c r="AQ32" s="10">
        <v>3064.5888957977295</v>
      </c>
      <c r="AR32" s="10">
        <v>41375.284301757813</v>
      </c>
      <c r="AS32" s="10">
        <v>5616.7817230224609</v>
      </c>
      <c r="AT32" s="10">
        <v>78159.982299804688</v>
      </c>
      <c r="AU32" s="10">
        <v>42891.563720703125</v>
      </c>
      <c r="AV32" s="10"/>
    </row>
    <row r="33" spans="1:48" ht="14.4" x14ac:dyDescent="0.3">
      <c r="A33" s="112">
        <v>2008</v>
      </c>
      <c r="B33" s="124" t="s">
        <v>116</v>
      </c>
      <c r="C33" s="140">
        <v>912.03765869140625</v>
      </c>
      <c r="D33" s="138">
        <v>3043.46142578125</v>
      </c>
      <c r="E33" s="138">
        <v>10158.06640625</v>
      </c>
      <c r="F33" s="138">
        <v>3269.41357421875</v>
      </c>
      <c r="G33" s="138">
        <v>7799.80078125</v>
      </c>
      <c r="H33" s="138">
        <v>17415.44921875</v>
      </c>
      <c r="I33" s="138">
        <v>16526.095703125</v>
      </c>
      <c r="J33" s="138">
        <f t="shared" si="2"/>
        <v>59124.324768066406</v>
      </c>
      <c r="L33" s="112">
        <v>2008</v>
      </c>
      <c r="M33" s="124" t="s">
        <v>116</v>
      </c>
      <c r="N33" s="108">
        <f t="shared" si="19"/>
        <v>4.2138902051682692E-2</v>
      </c>
      <c r="O33" s="108">
        <f t="shared" si="20"/>
        <v>4.5880019521685952E-2</v>
      </c>
      <c r="P33" s="108">
        <f t="shared" si="21"/>
        <v>0.23292672821056046</v>
      </c>
      <c r="Q33" s="108">
        <f t="shared" si="22"/>
        <v>0.24894585989063236</v>
      </c>
      <c r="R33" s="108">
        <f t="shared" si="23"/>
        <v>0.11394004704430823</v>
      </c>
      <c r="S33" s="108">
        <f t="shared" si="24"/>
        <v>8.0246556208865519E-2</v>
      </c>
      <c r="T33" s="108">
        <f t="shared" si="25"/>
        <v>9.0491404283604485E-2</v>
      </c>
      <c r="V33" s="125">
        <v>2008</v>
      </c>
      <c r="W33" s="124" t="s">
        <v>116</v>
      </c>
      <c r="X33" s="108">
        <f t="shared" si="26"/>
        <v>3.5302773625352175E-2</v>
      </c>
      <c r="Y33" s="108">
        <f t="shared" si="27"/>
        <v>3.8520385193223983E-2</v>
      </c>
      <c r="Z33" s="108">
        <f t="shared" si="28"/>
        <v>0.18662490392939909</v>
      </c>
      <c r="AA33" s="108">
        <f t="shared" si="29"/>
        <v>0.17709623840737487</v>
      </c>
      <c r="AB33" s="108">
        <f t="shared" si="30"/>
        <v>9.6339834900378521E-2</v>
      </c>
      <c r="AC33" s="108">
        <f t="shared" si="31"/>
        <v>5.4773197528753481E-2</v>
      </c>
      <c r="AD33" s="108">
        <f t="shared" si="32"/>
        <v>6.7797248917830677E-2</v>
      </c>
      <c r="AF33" s="58">
        <v>2015</v>
      </c>
      <c r="AG33" s="10">
        <v>198225.07470703125</v>
      </c>
      <c r="AH33" s="10">
        <v>38457.920288085938</v>
      </c>
      <c r="AI33" s="10">
        <v>42353.372680664063</v>
      </c>
      <c r="AJ33" s="10">
        <v>135.21552562713623</v>
      </c>
      <c r="AK33" s="10">
        <v>10071.110280513763</v>
      </c>
      <c r="AL33" s="10">
        <v>2640.0386505126953</v>
      </c>
      <c r="AM33" s="10">
        <v>13004.709484100342</v>
      </c>
      <c r="AN33" s="10">
        <v>121300.7802734375</v>
      </c>
      <c r="AO33" s="10">
        <v>10.230122566223145</v>
      </c>
      <c r="AP33" s="10">
        <v>43881.887301385403</v>
      </c>
      <c r="AQ33" s="10">
        <v>3370.6029505729675</v>
      </c>
      <c r="AR33" s="10">
        <v>38315.810546875</v>
      </c>
      <c r="AS33" s="10">
        <v>2239.507152557373</v>
      </c>
      <c r="AT33" s="10">
        <v>77588.138427734375</v>
      </c>
      <c r="AU33" s="10">
        <v>38725.682647705078</v>
      </c>
      <c r="AV33" s="10"/>
    </row>
    <row r="34" spans="1:48" ht="14.4" x14ac:dyDescent="0.3">
      <c r="A34" s="115">
        <v>2008</v>
      </c>
      <c r="B34" s="139" t="s">
        <v>112</v>
      </c>
      <c r="C34" s="141">
        <v>165.01631164550781</v>
      </c>
      <c r="D34" s="136">
        <v>745.46453857421875</v>
      </c>
      <c r="E34" s="136">
        <v>440.34002685546875</v>
      </c>
      <c r="F34" s="136">
        <v>52.262580871582031</v>
      </c>
      <c r="G34" s="136">
        <v>1446.2279052734375</v>
      </c>
      <c r="H34" s="136">
        <v>1669.066650390625</v>
      </c>
      <c r="I34" s="136">
        <v>2088.501708984375</v>
      </c>
      <c r="J34" s="136">
        <f t="shared" si="2"/>
        <v>6606.8797225952148</v>
      </c>
      <c r="L34" s="115">
        <v>2008</v>
      </c>
      <c r="M34" s="139" t="s">
        <v>112</v>
      </c>
      <c r="N34" s="118"/>
      <c r="O34" s="118"/>
      <c r="P34" s="118"/>
      <c r="Q34" s="118"/>
      <c r="R34" s="118"/>
      <c r="S34" s="118"/>
      <c r="T34" s="118"/>
      <c r="V34" s="126">
        <v>2008</v>
      </c>
      <c r="W34" s="139" t="s">
        <v>112</v>
      </c>
      <c r="X34" s="118" t="str">
        <f t="shared" si="26"/>
        <v>0</v>
      </c>
      <c r="Y34" s="118" t="str">
        <f t="shared" si="27"/>
        <v>0</v>
      </c>
      <c r="Z34" s="118" t="str">
        <f t="shared" si="28"/>
        <v>0</v>
      </c>
      <c r="AA34" s="118" t="str">
        <f t="shared" si="29"/>
        <v>0</v>
      </c>
      <c r="AB34" s="118" t="str">
        <f t="shared" si="30"/>
        <v>0</v>
      </c>
      <c r="AC34" s="118" t="str">
        <f t="shared" si="31"/>
        <v>0</v>
      </c>
      <c r="AD34" s="118" t="str">
        <f t="shared" si="32"/>
        <v>0</v>
      </c>
      <c r="AF34" s="58">
        <v>2016</v>
      </c>
      <c r="AG34" s="10">
        <v>197054.83862304688</v>
      </c>
      <c r="AH34" s="10">
        <v>44917.351806640625</v>
      </c>
      <c r="AI34" s="10">
        <v>40571.552734375</v>
      </c>
      <c r="AJ34" s="10">
        <v>93.183072060346603</v>
      </c>
      <c r="AK34" s="10">
        <v>10225.007058620453</v>
      </c>
      <c r="AL34" s="10">
        <v>2452.1158485412598</v>
      </c>
      <c r="AM34" s="10">
        <v>13204.641315460205</v>
      </c>
      <c r="AN34" s="10">
        <v>144065.92150878906</v>
      </c>
      <c r="AO34" s="10">
        <v>0</v>
      </c>
      <c r="AP34" s="10">
        <v>32158.389152526855</v>
      </c>
      <c r="AQ34" s="10">
        <v>3132.4189157187939</v>
      </c>
      <c r="AR34" s="10">
        <v>34971.672241210938</v>
      </c>
      <c r="AS34" s="10">
        <v>0</v>
      </c>
      <c r="AT34" s="10">
        <v>73757.6240234375</v>
      </c>
      <c r="AU34" s="10">
        <v>34247.112182617188</v>
      </c>
      <c r="AV34" s="10"/>
    </row>
    <row r="35" spans="1:48" ht="14.4" x14ac:dyDescent="0.3">
      <c r="A35" s="130">
        <v>2009</v>
      </c>
      <c r="B35" s="124" t="s">
        <v>113</v>
      </c>
      <c r="C35" s="140">
        <v>5434.1962890625</v>
      </c>
      <c r="D35" s="138">
        <v>22588.109375</v>
      </c>
      <c r="E35" s="138">
        <v>9968.5869140625</v>
      </c>
      <c r="F35" s="138">
        <v>3758.680419921875</v>
      </c>
      <c r="G35" s="138">
        <v>26901.21875</v>
      </c>
      <c r="H35" s="138">
        <v>58980.65625</v>
      </c>
      <c r="I35" s="138">
        <v>54264.5703125</v>
      </c>
      <c r="J35" s="138">
        <f t="shared" si="2"/>
        <v>181896.01831054688</v>
      </c>
      <c r="L35" s="130">
        <v>2009</v>
      </c>
      <c r="M35" s="131" t="s">
        <v>113</v>
      </c>
      <c r="N35" s="114">
        <f t="shared" ref="N35:T35" si="33">C35/SUM(C$35:C$37,C$42:C$49)</f>
        <v>0.25391497292746679</v>
      </c>
      <c r="O35" s="114">
        <f t="shared" si="33"/>
        <v>0.34410351080953744</v>
      </c>
      <c r="P35" s="114">
        <f t="shared" si="33"/>
        <v>0.2338981114054324</v>
      </c>
      <c r="Q35" s="114">
        <f t="shared" si="33"/>
        <v>0.28892080159589445</v>
      </c>
      <c r="R35" s="114">
        <f t="shared" si="33"/>
        <v>0.40205545775984219</v>
      </c>
      <c r="S35" s="114">
        <f t="shared" si="33"/>
        <v>0.27549039937458253</v>
      </c>
      <c r="T35" s="114">
        <f t="shared" si="33"/>
        <v>0.30255107918411089</v>
      </c>
      <c r="V35" s="130">
        <v>2009</v>
      </c>
      <c r="W35" s="131" t="s">
        <v>113</v>
      </c>
      <c r="X35" s="114">
        <f>IFERROR(AVERAGE(N35,N19,N3), "0")</f>
        <v>0.21399814869465902</v>
      </c>
      <c r="Y35" s="114">
        <f t="shared" ref="Y35:AD35" si="34">IFERROR(AVERAGE(O35,O19,O3), "0")</f>
        <v>0.34010469323393044</v>
      </c>
      <c r="Z35" s="114">
        <f t="shared" si="34"/>
        <v>0.23540828860835591</v>
      </c>
      <c r="AA35" s="114">
        <f t="shared" si="34"/>
        <v>0.2621420920687938</v>
      </c>
      <c r="AB35" s="114">
        <f t="shared" si="34"/>
        <v>0.40668164365919668</v>
      </c>
      <c r="AC35" s="114">
        <f t="shared" si="34"/>
        <v>0.28142877623225598</v>
      </c>
      <c r="AD35" s="114">
        <f t="shared" si="34"/>
        <v>0.28369064491248847</v>
      </c>
      <c r="AF35" s="58">
        <v>2017</v>
      </c>
      <c r="AG35" s="10">
        <v>180609.46997070313</v>
      </c>
      <c r="AH35" s="10">
        <v>50023.963500976563</v>
      </c>
      <c r="AI35" s="10">
        <v>40827.30517578125</v>
      </c>
      <c r="AJ35" s="10">
        <v>181.0286865234375</v>
      </c>
      <c r="AK35" s="10">
        <v>9773.1026825904846</v>
      </c>
      <c r="AL35" s="10">
        <v>3005.8767566680908</v>
      </c>
      <c r="AM35" s="10">
        <v>13183.068981170654</v>
      </c>
      <c r="AN35" s="10">
        <v>154480.18505859375</v>
      </c>
      <c r="AO35" s="10">
        <v>0</v>
      </c>
      <c r="AP35" s="10">
        <v>38563.112292289734</v>
      </c>
      <c r="AQ35" s="10">
        <v>2881.558422088623</v>
      </c>
      <c r="AR35" s="10">
        <v>37392.208312988281</v>
      </c>
      <c r="AS35" s="10">
        <v>0</v>
      </c>
      <c r="AT35" s="10">
        <v>71768.087158203125</v>
      </c>
      <c r="AU35" s="10">
        <v>29613.312072753906</v>
      </c>
      <c r="AV35" s="10"/>
    </row>
    <row r="36" spans="1:48" ht="14.4" x14ac:dyDescent="0.3">
      <c r="A36" s="112">
        <v>2009</v>
      </c>
      <c r="B36" s="124" t="s">
        <v>120</v>
      </c>
      <c r="C36" s="140">
        <v>2680.514404296875</v>
      </c>
      <c r="D36" s="138">
        <v>2386.954345703125</v>
      </c>
      <c r="E36" s="138">
        <v>3283.646728515625</v>
      </c>
      <c r="F36" s="138">
        <v>2379.615478515625</v>
      </c>
      <c r="G36" s="138">
        <v>2762.800048828125</v>
      </c>
      <c r="H36" s="138">
        <v>9028.75</v>
      </c>
      <c r="I36" s="138">
        <v>30146.8359375</v>
      </c>
      <c r="J36" s="138">
        <f t="shared" si="2"/>
        <v>52669.116943359375</v>
      </c>
      <c r="L36" s="112">
        <v>2009</v>
      </c>
      <c r="M36" s="124" t="s">
        <v>120</v>
      </c>
      <c r="N36" s="108">
        <f t="shared" ref="N36:N49" si="35">C36/SUM(C$35:C$37,C$42:C$49)</f>
        <v>0.12524809671829978</v>
      </c>
      <c r="O36" s="108">
        <f t="shared" ref="O36:O49" si="36">D36/SUM(D$35:D$37,D$42:D$49)</f>
        <v>3.6362466502291219E-2</v>
      </c>
      <c r="P36" s="108">
        <f t="shared" ref="P36:P49" si="37">E36/SUM(E$35:E$37,E$42:E$49)</f>
        <v>7.704590178563557E-2</v>
      </c>
      <c r="Q36" s="108">
        <f t="shared" ref="Q36:Q49" si="38">F36/SUM(F$35:F$37,F$42:F$49)</f>
        <v>0.18291536782396162</v>
      </c>
      <c r="R36" s="108">
        <f t="shared" ref="R36:R49" si="39">G36/SUM(G$35:G$37,G$42:G$49)</f>
        <v>4.1291766319342171E-2</v>
      </c>
      <c r="S36" s="108">
        <f t="shared" ref="S36:S49" si="40">H36/SUM(H$35:H$37,H$42:H$49)</f>
        <v>4.2172028958278367E-2</v>
      </c>
      <c r="T36" s="108">
        <f t="shared" ref="T36:T49" si="41">I36/SUM(I$35:I$37,I$42:I$49)</f>
        <v>0.16808311010943219</v>
      </c>
      <c r="V36" s="112">
        <v>2009</v>
      </c>
      <c r="W36" s="124" t="s">
        <v>120</v>
      </c>
      <c r="X36" s="108">
        <f t="shared" ref="X36:X50" si="42">IFERROR(AVERAGE(N36,N20,N4), "0")</f>
        <v>0.12378836076990686</v>
      </c>
      <c r="Y36" s="108">
        <f t="shared" ref="Y36:Y51" si="43">IFERROR(AVERAGE(O36,O20,O4), "0")</f>
        <v>2.6394086768271773E-2</v>
      </c>
      <c r="Z36" s="108">
        <f t="shared" ref="Z36:Z51" si="44">IFERROR(AVERAGE(P36,P20,P4), "0")</f>
        <v>7.9890712256490512E-2</v>
      </c>
      <c r="AA36" s="108">
        <f t="shared" ref="AA36:AA51" si="45">IFERROR(AVERAGE(Q36,Q20,Q4), "0")</f>
        <v>0.1645067231118901</v>
      </c>
      <c r="AB36" s="108">
        <f t="shared" ref="AB36:AB51" si="46">IFERROR(AVERAGE(R36,R20,R4), "0")</f>
        <v>4.2288733487919207E-2</v>
      </c>
      <c r="AC36" s="108">
        <f t="shared" ref="AC36:AC51" si="47">IFERROR(AVERAGE(S36,S20,S4), "0")</f>
        <v>4.0999664879709373E-2</v>
      </c>
      <c r="AD36" s="108">
        <f t="shared" ref="AD36:AD51" si="48">IFERROR(AVERAGE(T36,T20,T4), "0")</f>
        <v>0.13905656540764938</v>
      </c>
      <c r="AF36" s="58">
        <v>2018</v>
      </c>
      <c r="AG36" s="10">
        <v>188882.30517578125</v>
      </c>
      <c r="AH36" s="10">
        <v>36856.907104492188</v>
      </c>
      <c r="AI36" s="10">
        <v>39488.493530273438</v>
      </c>
      <c r="AJ36" s="10">
        <v>65.606216430664063</v>
      </c>
      <c r="AK36" s="10">
        <v>10071.77747246623</v>
      </c>
      <c r="AL36" s="10">
        <v>2822.6240539550781</v>
      </c>
      <c r="AM36" s="10">
        <v>12994.479026794434</v>
      </c>
      <c r="AN36" s="10">
        <v>154119.89904785156</v>
      </c>
      <c r="AO36" s="10">
        <v>0</v>
      </c>
      <c r="AP36" s="10">
        <v>38414.330657958984</v>
      </c>
      <c r="AQ36" s="10">
        <v>1264.5320682525635</v>
      </c>
      <c r="AR36" s="10">
        <v>40445.23193359375</v>
      </c>
      <c r="AS36" s="10">
        <v>0</v>
      </c>
      <c r="AT36" s="10">
        <v>72829.574462890625</v>
      </c>
      <c r="AU36" s="10">
        <v>36290.468658447266</v>
      </c>
      <c r="AV36" s="10"/>
    </row>
    <row r="37" spans="1:48" ht="14.4" x14ac:dyDescent="0.3">
      <c r="A37" s="112">
        <v>2009</v>
      </c>
      <c r="B37" s="124" t="s">
        <v>118</v>
      </c>
      <c r="C37" s="140">
        <v>2712.316650390625</v>
      </c>
      <c r="D37" s="138">
        <v>2878.889892578125</v>
      </c>
      <c r="E37" s="138">
        <v>8374.689453125</v>
      </c>
      <c r="F37" s="138">
        <v>1184.9150390625</v>
      </c>
      <c r="G37" s="138">
        <v>7571.40234375</v>
      </c>
      <c r="H37" s="138">
        <v>10976.9208984375</v>
      </c>
      <c r="I37" s="138">
        <v>4878.65625</v>
      </c>
      <c r="J37" s="138">
        <f t="shared" si="2"/>
        <v>38577.79052734375</v>
      </c>
      <c r="L37" s="112">
        <v>2009</v>
      </c>
      <c r="M37" s="124" t="s">
        <v>118</v>
      </c>
      <c r="N37" s="108">
        <f t="shared" si="35"/>
        <v>0.12673406925708716</v>
      </c>
      <c r="O37" s="108">
        <f t="shared" si="36"/>
        <v>4.3856531010365934E-2</v>
      </c>
      <c r="P37" s="108">
        <f t="shared" si="37"/>
        <v>0.19649967077376379</v>
      </c>
      <c r="Q37" s="108">
        <f t="shared" si="38"/>
        <v>9.1081593714233314E-2</v>
      </c>
      <c r="R37" s="108">
        <f t="shared" si="39"/>
        <v>0.11315932053079744</v>
      </c>
      <c r="S37" s="108">
        <f t="shared" si="40"/>
        <v>5.1271662854950828E-2</v>
      </c>
      <c r="T37" s="108">
        <f t="shared" si="41"/>
        <v>2.7200855086579333E-2</v>
      </c>
      <c r="V37" s="112">
        <v>2009</v>
      </c>
      <c r="W37" s="124" t="s">
        <v>118</v>
      </c>
      <c r="X37" s="108">
        <f t="shared" si="42"/>
        <v>0.14464899739594558</v>
      </c>
      <c r="Y37" s="108">
        <f t="shared" si="43"/>
        <v>3.2403980998380495E-2</v>
      </c>
      <c r="Z37" s="108">
        <f t="shared" si="44"/>
        <v>0.18026769698038736</v>
      </c>
      <c r="AA37" s="108">
        <f t="shared" si="45"/>
        <v>9.5518520322689662E-2</v>
      </c>
      <c r="AB37" s="108">
        <f t="shared" si="46"/>
        <v>9.7895582050211538E-2</v>
      </c>
      <c r="AC37" s="108">
        <f t="shared" si="47"/>
        <v>4.5979568359220069E-2</v>
      </c>
      <c r="AD37" s="108">
        <f t="shared" si="48"/>
        <v>2.3064583707705661E-2</v>
      </c>
      <c r="AF37" s="58">
        <v>2019</v>
      </c>
      <c r="AG37" s="10">
        <v>194324.50927734375</v>
      </c>
      <c r="AH37" s="10">
        <v>33022.167907714844</v>
      </c>
      <c r="AI37" s="10">
        <v>43744.224609375</v>
      </c>
      <c r="AJ37" s="10">
        <v>223.95071768760681</v>
      </c>
      <c r="AK37" s="10">
        <v>11126.592128515244</v>
      </c>
      <c r="AL37" s="10">
        <v>2732.7769842147827</v>
      </c>
      <c r="AM37" s="10">
        <v>11618.083038330078</v>
      </c>
      <c r="AN37" s="10">
        <v>151801.44506835938</v>
      </c>
      <c r="AO37" s="10">
        <v>0</v>
      </c>
      <c r="AP37" s="10">
        <v>37983.109161376953</v>
      </c>
      <c r="AQ37" s="10">
        <v>1471.580776154995</v>
      </c>
      <c r="AR37" s="10">
        <v>43032.7861328125</v>
      </c>
      <c r="AS37" s="10">
        <v>35.13824462890625</v>
      </c>
      <c r="AT37" s="10">
        <v>68087.911499023438</v>
      </c>
      <c r="AU37" s="10">
        <v>37432.239440917969</v>
      </c>
      <c r="AV37" s="10"/>
    </row>
    <row r="38" spans="1:48" ht="14.4" x14ac:dyDescent="0.3">
      <c r="A38" s="112">
        <v>2009</v>
      </c>
      <c r="B38" s="124" t="s">
        <v>102</v>
      </c>
      <c r="C38" s="140">
        <v>0</v>
      </c>
      <c r="D38" s="138">
        <v>42.477245330810547</v>
      </c>
      <c r="E38" s="138">
        <v>721.44598388671875</v>
      </c>
      <c r="F38" s="138">
        <v>0</v>
      </c>
      <c r="G38" s="138">
        <v>0</v>
      </c>
      <c r="H38" s="138">
        <v>0</v>
      </c>
      <c r="I38" s="138">
        <v>43.144428253173828</v>
      </c>
      <c r="J38" s="138">
        <f t="shared" si="2"/>
        <v>807.06765747070313</v>
      </c>
      <c r="L38" s="112">
        <v>2009</v>
      </c>
      <c r="M38" s="124" t="s">
        <v>102</v>
      </c>
      <c r="N38" s="108"/>
      <c r="O38" s="108"/>
      <c r="P38" s="108"/>
      <c r="Q38" s="108"/>
      <c r="R38" s="108"/>
      <c r="S38" s="108"/>
      <c r="T38" s="108"/>
      <c r="V38" s="112">
        <v>2009</v>
      </c>
      <c r="W38" s="124" t="s">
        <v>102</v>
      </c>
      <c r="X38" s="108" t="str">
        <f t="shared" si="42"/>
        <v>0</v>
      </c>
      <c r="Y38" s="108" t="str">
        <f t="shared" si="43"/>
        <v>0</v>
      </c>
      <c r="Z38" s="108" t="str">
        <f t="shared" si="44"/>
        <v>0</v>
      </c>
      <c r="AA38" s="108" t="str">
        <f t="shared" si="45"/>
        <v>0</v>
      </c>
      <c r="AB38" s="108" t="str">
        <f t="shared" si="46"/>
        <v>0</v>
      </c>
      <c r="AC38" s="108" t="str">
        <f t="shared" si="47"/>
        <v>0</v>
      </c>
      <c r="AD38" s="108" t="str">
        <f t="shared" si="48"/>
        <v>0</v>
      </c>
      <c r="AF38" s="58">
        <v>2020</v>
      </c>
      <c r="AG38" s="10">
        <v>200873.78857421875</v>
      </c>
      <c r="AH38" s="10">
        <v>38405.879089355469</v>
      </c>
      <c r="AI38" s="10">
        <v>44241.275024414063</v>
      </c>
      <c r="AJ38" s="10">
        <v>389.63422203063965</v>
      </c>
      <c r="AK38" s="10">
        <v>10917.319514036179</v>
      </c>
      <c r="AL38" s="10">
        <v>2792.1561737060547</v>
      </c>
      <c r="AM38" s="10">
        <v>12062.203758239746</v>
      </c>
      <c r="AN38" s="10">
        <v>152414.14221191406</v>
      </c>
      <c r="AO38" s="10">
        <v>1.7791517376899719</v>
      </c>
      <c r="AP38" s="10">
        <v>33576.150360107422</v>
      </c>
      <c r="AQ38" s="10">
        <v>947.62066888809204</v>
      </c>
      <c r="AR38" s="10">
        <v>36332.27880859375</v>
      </c>
      <c r="AS38" s="10">
        <v>3.335909366607666</v>
      </c>
      <c r="AT38" s="10">
        <v>68925.89404296875</v>
      </c>
      <c r="AU38" s="10">
        <v>35719.806243896484</v>
      </c>
      <c r="AV38" s="10"/>
    </row>
    <row r="39" spans="1:48" ht="14.4" x14ac:dyDescent="0.3">
      <c r="A39" s="112">
        <v>2009</v>
      </c>
      <c r="B39" s="124" t="s">
        <v>103</v>
      </c>
      <c r="C39" s="140">
        <v>6.4494247436523438</v>
      </c>
      <c r="D39" s="138">
        <v>1046.1412353515625</v>
      </c>
      <c r="E39" s="138">
        <v>1.3343638181686401</v>
      </c>
      <c r="F39" s="138">
        <v>2.0015456676483154</v>
      </c>
      <c r="G39" s="138">
        <v>2270.642333984375</v>
      </c>
      <c r="H39" s="138">
        <v>2025.78662109375</v>
      </c>
      <c r="I39" s="138">
        <v>4214.36572265625</v>
      </c>
      <c r="J39" s="138">
        <f t="shared" si="2"/>
        <v>9566.7212473154068</v>
      </c>
      <c r="L39" s="112">
        <v>2009</v>
      </c>
      <c r="M39" s="124" t="s">
        <v>103</v>
      </c>
      <c r="N39" s="108"/>
      <c r="O39" s="108"/>
      <c r="P39" s="108"/>
      <c r="Q39" s="108"/>
      <c r="R39" s="108"/>
      <c r="S39" s="108"/>
      <c r="T39" s="108"/>
      <c r="V39" s="112">
        <v>2009</v>
      </c>
      <c r="W39" s="124" t="s">
        <v>103</v>
      </c>
      <c r="X39" s="108" t="str">
        <f t="shared" si="42"/>
        <v>0</v>
      </c>
      <c r="Y39" s="108" t="str">
        <f t="shared" si="43"/>
        <v>0</v>
      </c>
      <c r="Z39" s="108" t="str">
        <f t="shared" si="44"/>
        <v>0</v>
      </c>
      <c r="AA39" s="108" t="str">
        <f t="shared" si="45"/>
        <v>0</v>
      </c>
      <c r="AB39" s="108" t="str">
        <f t="shared" si="46"/>
        <v>0</v>
      </c>
      <c r="AC39" s="108" t="str">
        <f t="shared" si="47"/>
        <v>0</v>
      </c>
      <c r="AD39" s="108" t="str">
        <f t="shared" si="48"/>
        <v>0</v>
      </c>
      <c r="AF39" s="58">
        <v>2021</v>
      </c>
      <c r="AG39" s="10">
        <v>188520.02490234375</v>
      </c>
      <c r="AH39" s="10">
        <v>34095.440795898438</v>
      </c>
      <c r="AI39" s="10">
        <v>42752.57080078125</v>
      </c>
      <c r="AJ39" s="10">
        <v>462.57943725585938</v>
      </c>
      <c r="AK39" s="10">
        <v>11340.535133361816</v>
      </c>
      <c r="AL39" s="10">
        <v>6208.7945078611374</v>
      </c>
      <c r="AM39" s="10">
        <v>12242.342433929443</v>
      </c>
      <c r="AN39" s="10">
        <v>156611.60803222656</v>
      </c>
      <c r="AO39" s="10">
        <v>0.22239395976066589</v>
      </c>
      <c r="AP39" s="10">
        <v>34839.125526428223</v>
      </c>
      <c r="AQ39" s="10">
        <v>2179.0159896612167</v>
      </c>
      <c r="AR39" s="10">
        <v>43244.728149414063</v>
      </c>
      <c r="AS39" s="10">
        <v>0</v>
      </c>
      <c r="AT39" s="10">
        <v>67942.911499023438</v>
      </c>
      <c r="AU39" s="10">
        <v>39434.230621337891</v>
      </c>
      <c r="AV39" s="10"/>
    </row>
    <row r="40" spans="1:48" ht="14.4" x14ac:dyDescent="0.3">
      <c r="A40" s="112">
        <v>2009</v>
      </c>
      <c r="B40" s="124" t="s">
        <v>104</v>
      </c>
      <c r="C40" s="140">
        <v>0</v>
      </c>
      <c r="D40" s="138">
        <v>10.230122566223145</v>
      </c>
      <c r="E40" s="138">
        <v>0</v>
      </c>
      <c r="F40" s="138">
        <v>0</v>
      </c>
      <c r="G40" s="138">
        <v>54.486518859863281</v>
      </c>
      <c r="H40" s="138">
        <v>112.53134155273438</v>
      </c>
      <c r="I40" s="138">
        <v>324.6951904296875</v>
      </c>
      <c r="J40" s="138">
        <f t="shared" si="2"/>
        <v>501.9431734085083</v>
      </c>
      <c r="L40" s="112">
        <v>2009</v>
      </c>
      <c r="M40" s="124" t="s">
        <v>104</v>
      </c>
      <c r="N40" s="108"/>
      <c r="O40" s="108"/>
      <c r="P40" s="108"/>
      <c r="Q40" s="108"/>
      <c r="R40" s="108"/>
      <c r="S40" s="108"/>
      <c r="T40" s="108"/>
      <c r="V40" s="112">
        <v>2009</v>
      </c>
      <c r="W40" s="124" t="s">
        <v>104</v>
      </c>
      <c r="X40" s="108" t="str">
        <f t="shared" si="42"/>
        <v>0</v>
      </c>
      <c r="Y40" s="108" t="str">
        <f t="shared" si="43"/>
        <v>0</v>
      </c>
      <c r="Z40" s="108" t="str">
        <f t="shared" si="44"/>
        <v>0</v>
      </c>
      <c r="AA40" s="108" t="str">
        <f t="shared" si="45"/>
        <v>0</v>
      </c>
      <c r="AB40" s="108" t="str">
        <f t="shared" si="46"/>
        <v>0</v>
      </c>
      <c r="AC40" s="108" t="str">
        <f t="shared" si="47"/>
        <v>0</v>
      </c>
      <c r="AD40" s="108" t="str">
        <f t="shared" si="48"/>
        <v>0</v>
      </c>
      <c r="AF40" s="58">
        <v>2022</v>
      </c>
      <c r="AG40" s="10">
        <v>189433.6181640625</v>
      </c>
      <c r="AH40" s="10">
        <v>26997.959533691406</v>
      </c>
      <c r="AI40" s="10">
        <v>41351.711059570313</v>
      </c>
      <c r="AJ40" s="10">
        <v>898.02681148052216</v>
      </c>
      <c r="AK40" s="10">
        <v>11463.296462535858</v>
      </c>
      <c r="AL40" s="10">
        <v>6317.5452880859375</v>
      </c>
      <c r="AM40" s="10">
        <v>12625.972461700439</v>
      </c>
      <c r="AN40" s="10">
        <v>142743.11773681641</v>
      </c>
      <c r="AO40" s="10">
        <v>0.44478791952133179</v>
      </c>
      <c r="AP40" s="10">
        <v>39410.434771537781</v>
      </c>
      <c r="AQ40" s="10">
        <v>2200.1434319019318</v>
      </c>
      <c r="AR40" s="10">
        <v>44017.76904296875</v>
      </c>
      <c r="AS40" s="10">
        <v>0</v>
      </c>
      <c r="AT40" s="10">
        <v>85137.521240234375</v>
      </c>
      <c r="AU40" s="10">
        <v>37915.501403808594</v>
      </c>
      <c r="AV40" s="10"/>
    </row>
    <row r="41" spans="1:48" ht="14.4" x14ac:dyDescent="0.3">
      <c r="A41" s="112">
        <v>2009</v>
      </c>
      <c r="B41" s="124" t="s">
        <v>105</v>
      </c>
      <c r="C41" s="140">
        <v>521.9586181640625</v>
      </c>
      <c r="D41" s="138">
        <v>1870.5555419921875</v>
      </c>
      <c r="E41" s="138">
        <v>2619.80078125</v>
      </c>
      <c r="F41" s="138">
        <v>281.99554443359375</v>
      </c>
      <c r="G41" s="138">
        <v>3868.98779296875</v>
      </c>
      <c r="H41" s="138">
        <v>7306.53125</v>
      </c>
      <c r="I41" s="138">
        <v>9036.3115234375</v>
      </c>
      <c r="J41" s="138">
        <f t="shared" si="2"/>
        <v>25506.141052246094</v>
      </c>
      <c r="L41" s="112">
        <v>2009</v>
      </c>
      <c r="M41" s="124" t="s">
        <v>105</v>
      </c>
      <c r="N41" s="108"/>
      <c r="O41" s="108"/>
      <c r="P41" s="108"/>
      <c r="Q41" s="108"/>
      <c r="R41" s="108"/>
      <c r="S41" s="108"/>
      <c r="T41" s="108"/>
      <c r="V41" s="112">
        <v>2009</v>
      </c>
      <c r="W41" s="124" t="s">
        <v>105</v>
      </c>
      <c r="X41" s="108" t="str">
        <f t="shared" si="42"/>
        <v>0</v>
      </c>
      <c r="Y41" s="108" t="str">
        <f t="shared" si="43"/>
        <v>0</v>
      </c>
      <c r="Z41" s="108" t="str">
        <f t="shared" si="44"/>
        <v>0</v>
      </c>
      <c r="AA41" s="108" t="str">
        <f t="shared" si="45"/>
        <v>0</v>
      </c>
      <c r="AB41" s="108" t="str">
        <f t="shared" si="46"/>
        <v>0</v>
      </c>
      <c r="AC41" s="108" t="str">
        <f t="shared" si="47"/>
        <v>0</v>
      </c>
      <c r="AD41" s="108" t="str">
        <f t="shared" si="48"/>
        <v>0</v>
      </c>
      <c r="AF41"/>
    </row>
    <row r="42" spans="1:48" ht="14.4" x14ac:dyDescent="0.3">
      <c r="A42" s="112">
        <v>2009</v>
      </c>
      <c r="B42" s="124" t="s">
        <v>121</v>
      </c>
      <c r="C42" s="140">
        <v>347.37936401367188</v>
      </c>
      <c r="D42" s="138">
        <v>16831.21875</v>
      </c>
      <c r="E42" s="138">
        <v>3483.356689453125</v>
      </c>
      <c r="F42" s="138">
        <v>1264.3096923828125</v>
      </c>
      <c r="G42" s="138">
        <v>1772.2574462890625</v>
      </c>
      <c r="H42" s="138">
        <v>67574.8515625</v>
      </c>
      <c r="I42" s="138">
        <v>25350.2421875</v>
      </c>
      <c r="J42" s="138">
        <f t="shared" si="2"/>
        <v>116623.61569213867</v>
      </c>
      <c r="L42" s="112">
        <v>2009</v>
      </c>
      <c r="M42" s="124" t="s">
        <v>121</v>
      </c>
      <c r="N42" s="108">
        <f t="shared" si="35"/>
        <v>1.6231438306088333E-2</v>
      </c>
      <c r="O42" s="108">
        <f t="shared" si="36"/>
        <v>0.25640399410711257</v>
      </c>
      <c r="P42" s="108">
        <f t="shared" si="37"/>
        <v>8.1731799906886685E-2</v>
      </c>
      <c r="Q42" s="108">
        <f t="shared" si="38"/>
        <v>9.7184471404539743E-2</v>
      </c>
      <c r="R42" s="108">
        <f t="shared" si="39"/>
        <v>2.648749060248573E-2</v>
      </c>
      <c r="S42" s="108">
        <f t="shared" si="40"/>
        <v>0.31563268414178181</v>
      </c>
      <c r="T42" s="108">
        <f t="shared" si="41"/>
        <v>0.14133979293004653</v>
      </c>
      <c r="V42" s="112">
        <v>2009</v>
      </c>
      <c r="W42" s="124" t="s">
        <v>121</v>
      </c>
      <c r="X42" s="108">
        <f t="shared" si="42"/>
        <v>2.5966290980080558E-2</v>
      </c>
      <c r="Y42" s="108">
        <f t="shared" si="43"/>
        <v>0.26224304669488557</v>
      </c>
      <c r="Z42" s="108">
        <f t="shared" si="44"/>
        <v>7.5690599961044491E-2</v>
      </c>
      <c r="AA42" s="108">
        <f t="shared" si="45"/>
        <v>6.4458412936653789E-2</v>
      </c>
      <c r="AB42" s="108">
        <f t="shared" si="46"/>
        <v>3.2797726874966036E-2</v>
      </c>
      <c r="AC42" s="108">
        <f t="shared" si="47"/>
        <v>0.30689729617849987</v>
      </c>
      <c r="AD42" s="108">
        <f t="shared" si="48"/>
        <v>0.17054050644465399</v>
      </c>
      <c r="AF42"/>
    </row>
    <row r="43" spans="1:48" ht="14.4" x14ac:dyDescent="0.3">
      <c r="A43" s="112">
        <v>2009</v>
      </c>
      <c r="B43" s="124" t="s">
        <v>115</v>
      </c>
      <c r="C43" s="140">
        <v>0</v>
      </c>
      <c r="D43" s="138">
        <v>0</v>
      </c>
      <c r="E43" s="138">
        <v>0</v>
      </c>
      <c r="F43" s="138">
        <v>0</v>
      </c>
      <c r="G43" s="138">
        <v>0</v>
      </c>
      <c r="H43" s="138">
        <v>0</v>
      </c>
      <c r="I43" s="138">
        <v>0</v>
      </c>
      <c r="J43" s="138">
        <f t="shared" si="2"/>
        <v>0</v>
      </c>
      <c r="L43" s="112">
        <v>2009</v>
      </c>
      <c r="M43" s="124" t="s">
        <v>115</v>
      </c>
      <c r="N43" s="108">
        <f t="shared" si="35"/>
        <v>0</v>
      </c>
      <c r="O43" s="108">
        <f t="shared" si="36"/>
        <v>0</v>
      </c>
      <c r="P43" s="108">
        <f t="shared" si="37"/>
        <v>0</v>
      </c>
      <c r="Q43" s="108">
        <f t="shared" si="38"/>
        <v>0</v>
      </c>
      <c r="R43" s="108">
        <f t="shared" si="39"/>
        <v>0</v>
      </c>
      <c r="S43" s="108">
        <f t="shared" si="40"/>
        <v>0</v>
      </c>
      <c r="T43" s="108">
        <f t="shared" si="41"/>
        <v>0</v>
      </c>
      <c r="V43" s="112">
        <v>2009</v>
      </c>
      <c r="W43" s="124" t="s">
        <v>115</v>
      </c>
      <c r="X43" s="108">
        <f t="shared" si="42"/>
        <v>0</v>
      </c>
      <c r="Y43" s="108">
        <f t="shared" si="43"/>
        <v>0</v>
      </c>
      <c r="Z43" s="108">
        <f t="shared" si="44"/>
        <v>1.7605757759275708E-6</v>
      </c>
      <c r="AA43" s="108">
        <f t="shared" si="45"/>
        <v>0</v>
      </c>
      <c r="AB43" s="108">
        <f t="shared" si="46"/>
        <v>4.3316624698781645E-6</v>
      </c>
      <c r="AC43" s="108">
        <f t="shared" si="47"/>
        <v>1.0465626650473761E-6</v>
      </c>
      <c r="AD43" s="108">
        <f t="shared" si="48"/>
        <v>0</v>
      </c>
      <c r="AF43"/>
    </row>
    <row r="44" spans="1:48" ht="14.4" x14ac:dyDescent="0.3">
      <c r="A44" s="112">
        <v>2009</v>
      </c>
      <c r="B44" s="124" t="s">
        <v>114</v>
      </c>
      <c r="C44" s="140">
        <v>724.78192138671875</v>
      </c>
      <c r="D44" s="138">
        <v>11327.8583984375</v>
      </c>
      <c r="E44" s="138">
        <v>1467.8001708984375</v>
      </c>
      <c r="F44" s="138">
        <v>304.01254272460938</v>
      </c>
      <c r="G44" s="138">
        <v>4719.42236328125</v>
      </c>
      <c r="H44" s="138">
        <v>24965.056640625</v>
      </c>
      <c r="I44" s="138">
        <v>23189.240234375</v>
      </c>
      <c r="J44" s="138">
        <f t="shared" si="2"/>
        <v>66698.172271728516</v>
      </c>
      <c r="L44" s="112">
        <v>2009</v>
      </c>
      <c r="M44" s="124" t="s">
        <v>114</v>
      </c>
      <c r="N44" s="108">
        <f t="shared" si="35"/>
        <v>3.3865722207648698E-2</v>
      </c>
      <c r="O44" s="108">
        <f t="shared" si="36"/>
        <v>0.17256671552909231</v>
      </c>
      <c r="P44" s="108">
        <f t="shared" si="37"/>
        <v>3.443975468673563E-2</v>
      </c>
      <c r="Q44" s="108">
        <f t="shared" si="38"/>
        <v>2.3368719264785467E-2</v>
      </c>
      <c r="R44" s="108">
        <f t="shared" si="39"/>
        <v>7.0534704626758926E-2</v>
      </c>
      <c r="S44" s="108">
        <f t="shared" si="40"/>
        <v>0.11660828925305244</v>
      </c>
      <c r="T44" s="108">
        <f t="shared" si="41"/>
        <v>0.12929116766181453</v>
      </c>
      <c r="V44" s="112">
        <v>2009</v>
      </c>
      <c r="W44" s="124" t="s">
        <v>114</v>
      </c>
      <c r="X44" s="108">
        <f t="shared" si="42"/>
        <v>2.7145365264746747E-2</v>
      </c>
      <c r="Y44" s="108">
        <f t="shared" si="43"/>
        <v>0.17635170992529578</v>
      </c>
      <c r="Z44" s="108">
        <f t="shared" si="44"/>
        <v>2.5680651735277019E-2</v>
      </c>
      <c r="AA44" s="108">
        <f t="shared" si="45"/>
        <v>1.5779195289691735E-2</v>
      </c>
      <c r="AB44" s="108">
        <f t="shared" si="46"/>
        <v>5.341211008488219E-2</v>
      </c>
      <c r="AC44" s="108">
        <f t="shared" si="47"/>
        <v>0.1083006541188532</v>
      </c>
      <c r="AD44" s="108">
        <f t="shared" si="48"/>
        <v>0.13566727303201989</v>
      </c>
      <c r="AF44"/>
    </row>
    <row r="45" spans="1:48" ht="14.4" x14ac:dyDescent="0.3">
      <c r="A45" s="112">
        <v>2009</v>
      </c>
      <c r="B45" s="124" t="s">
        <v>123</v>
      </c>
      <c r="C45" s="140">
        <v>124.98540496826172</v>
      </c>
      <c r="D45" s="138">
        <v>2.446333646774292</v>
      </c>
      <c r="E45" s="138">
        <v>46.925125122070313</v>
      </c>
      <c r="F45" s="138">
        <v>0</v>
      </c>
      <c r="G45" s="138">
        <v>18.903486251831055</v>
      </c>
      <c r="H45" s="138">
        <v>104.74755859375</v>
      </c>
      <c r="I45" s="138">
        <v>3133.086181640625</v>
      </c>
      <c r="J45" s="138">
        <f t="shared" si="2"/>
        <v>3431.0940902233124</v>
      </c>
      <c r="L45" s="112">
        <v>2009</v>
      </c>
      <c r="M45" s="124" t="s">
        <v>123</v>
      </c>
      <c r="N45" s="108">
        <f t="shared" si="35"/>
        <v>5.8399925270862163E-3</v>
      </c>
      <c r="O45" s="108">
        <f t="shared" si="36"/>
        <v>3.7267040923673264E-5</v>
      </c>
      <c r="P45" s="108">
        <f t="shared" si="37"/>
        <v>1.1010284845921988E-3</v>
      </c>
      <c r="Q45" s="108">
        <f t="shared" si="38"/>
        <v>0</v>
      </c>
      <c r="R45" s="108">
        <f t="shared" si="39"/>
        <v>2.8252436771983866E-4</v>
      </c>
      <c r="S45" s="108">
        <f t="shared" si="40"/>
        <v>4.8926120164193107E-4</v>
      </c>
      <c r="T45" s="108">
        <f t="shared" si="41"/>
        <v>1.7468462386660426E-2</v>
      </c>
      <c r="V45" s="112">
        <v>2009</v>
      </c>
      <c r="W45" s="124" t="s">
        <v>123</v>
      </c>
      <c r="X45" s="108">
        <f t="shared" si="42"/>
        <v>1.9466641756954053E-3</v>
      </c>
      <c r="Y45" s="108">
        <f t="shared" si="43"/>
        <v>1.3758522462854162E-4</v>
      </c>
      <c r="Z45" s="108">
        <f t="shared" si="44"/>
        <v>3.6700949486406629E-4</v>
      </c>
      <c r="AA45" s="108">
        <f t="shared" si="45"/>
        <v>1.4890412248876744E-3</v>
      </c>
      <c r="AB45" s="108">
        <f t="shared" si="46"/>
        <v>9.4174789239946221E-5</v>
      </c>
      <c r="AC45" s="108">
        <f t="shared" si="47"/>
        <v>2.7184068010787781E-4</v>
      </c>
      <c r="AD45" s="108">
        <f t="shared" si="48"/>
        <v>1.1607089759107391E-2</v>
      </c>
      <c r="AF45"/>
    </row>
    <row r="46" spans="1:48" ht="14.4" x14ac:dyDescent="0.3">
      <c r="A46" s="112">
        <v>2009</v>
      </c>
      <c r="B46" s="124" t="s">
        <v>119</v>
      </c>
      <c r="C46" s="140">
        <v>2440.328857421875</v>
      </c>
      <c r="D46" s="138">
        <v>2002.8800048828125</v>
      </c>
      <c r="E46" s="138">
        <v>5073.69580078125</v>
      </c>
      <c r="F46" s="138">
        <v>1432.661865234375</v>
      </c>
      <c r="G46" s="138">
        <v>7724.4091796875</v>
      </c>
      <c r="H46" s="138">
        <v>14859.474609375</v>
      </c>
      <c r="I46" s="138">
        <v>6187.6669921875</v>
      </c>
      <c r="J46" s="138">
        <f t="shared" si="2"/>
        <v>39721.117309570313</v>
      </c>
      <c r="L46" s="112">
        <v>2009</v>
      </c>
      <c r="M46" s="124" t="s">
        <v>119</v>
      </c>
      <c r="N46" s="108">
        <f t="shared" si="35"/>
        <v>0.11402533195452351</v>
      </c>
      <c r="O46" s="108">
        <f t="shared" si="36"/>
        <v>3.0511541712879602E-2</v>
      </c>
      <c r="P46" s="108">
        <f t="shared" si="37"/>
        <v>0.11904674914097529</v>
      </c>
      <c r="Q46" s="108">
        <f t="shared" si="38"/>
        <v>0.11012530150887062</v>
      </c>
      <c r="R46" s="108">
        <f t="shared" si="39"/>
        <v>0.11544610292660383</v>
      </c>
      <c r="S46" s="108">
        <f t="shared" si="40"/>
        <v>6.9406528426566763E-2</v>
      </c>
      <c r="T46" s="108">
        <f t="shared" si="41"/>
        <v>3.4499219570655833E-2</v>
      </c>
      <c r="V46" s="112">
        <v>2009</v>
      </c>
      <c r="W46" s="124" t="s">
        <v>119</v>
      </c>
      <c r="X46" s="108">
        <f t="shared" si="42"/>
        <v>0.10417805302685484</v>
      </c>
      <c r="Y46" s="108">
        <f t="shared" si="43"/>
        <v>3.3424045556614455E-2</v>
      </c>
      <c r="Z46" s="108">
        <f t="shared" si="44"/>
        <v>0.12247452127947291</v>
      </c>
      <c r="AA46" s="108">
        <f t="shared" si="45"/>
        <v>0.10076089444470136</v>
      </c>
      <c r="AB46" s="108">
        <f t="shared" si="46"/>
        <v>0.11526762352029353</v>
      </c>
      <c r="AC46" s="108">
        <f t="shared" si="47"/>
        <v>6.8967772444390535E-2</v>
      </c>
      <c r="AD46" s="108">
        <f t="shared" si="48"/>
        <v>2.9860606605139658E-2</v>
      </c>
      <c r="AF46"/>
    </row>
    <row r="47" spans="1:48" ht="14.4" x14ac:dyDescent="0.3">
      <c r="A47" s="112">
        <v>2009</v>
      </c>
      <c r="B47" s="124" t="s">
        <v>122</v>
      </c>
      <c r="C47" s="140">
        <v>4.6702733039855957</v>
      </c>
      <c r="D47" s="138">
        <v>0.44478791952133179</v>
      </c>
      <c r="E47" s="138">
        <v>0</v>
      </c>
      <c r="F47" s="138">
        <v>0</v>
      </c>
      <c r="G47" s="138">
        <v>0</v>
      </c>
      <c r="H47" s="138">
        <v>978.97821044921875</v>
      </c>
      <c r="I47" s="138">
        <v>980.53497314453125</v>
      </c>
      <c r="J47" s="138">
        <f t="shared" si="2"/>
        <v>1964.6282448172569</v>
      </c>
      <c r="L47" s="112">
        <v>2009</v>
      </c>
      <c r="M47" s="124" t="s">
        <v>122</v>
      </c>
      <c r="N47" s="108">
        <f t="shared" si="35"/>
        <v>2.1822036902350377E-4</v>
      </c>
      <c r="O47" s="108">
        <f t="shared" si="36"/>
        <v>6.7758253748477016E-6</v>
      </c>
      <c r="P47" s="108">
        <f t="shared" si="37"/>
        <v>0</v>
      </c>
      <c r="Q47" s="108">
        <f t="shared" si="38"/>
        <v>0</v>
      </c>
      <c r="R47" s="108">
        <f t="shared" si="39"/>
        <v>0</v>
      </c>
      <c r="S47" s="108">
        <f t="shared" si="40"/>
        <v>4.5726703519964546E-3</v>
      </c>
      <c r="T47" s="108">
        <f t="shared" si="41"/>
        <v>5.4669540842987967E-3</v>
      </c>
      <c r="V47" s="112">
        <v>2009</v>
      </c>
      <c r="W47" s="124" t="s">
        <v>122</v>
      </c>
      <c r="X47" s="108">
        <f t="shared" si="42"/>
        <v>1.6003309294352079E-3</v>
      </c>
      <c r="Y47" s="108">
        <f t="shared" si="43"/>
        <v>1.5272562057653918E-3</v>
      </c>
      <c r="Z47" s="108">
        <f t="shared" si="44"/>
        <v>0</v>
      </c>
      <c r="AA47" s="108">
        <f t="shared" si="45"/>
        <v>2.1922314533299545E-3</v>
      </c>
      <c r="AB47" s="108">
        <f t="shared" si="46"/>
        <v>0</v>
      </c>
      <c r="AC47" s="108">
        <f t="shared" si="47"/>
        <v>8.4115754676151976E-3</v>
      </c>
      <c r="AD47" s="108">
        <f t="shared" si="48"/>
        <v>1.3955280546377744E-2</v>
      </c>
      <c r="AF47"/>
    </row>
    <row r="48" spans="1:48" ht="14.4" x14ac:dyDescent="0.3">
      <c r="A48" s="112">
        <v>2009</v>
      </c>
      <c r="B48" s="124" t="s">
        <v>117</v>
      </c>
      <c r="C48" s="140">
        <v>6559.28759765625</v>
      </c>
      <c r="D48" s="138">
        <v>4765.68017578125</v>
      </c>
      <c r="E48" s="138">
        <v>4634.2451171875</v>
      </c>
      <c r="F48" s="138">
        <v>1410.8673095703125</v>
      </c>
      <c r="G48" s="138">
        <v>10379.79296875</v>
      </c>
      <c r="H48" s="138">
        <v>17977.21484375</v>
      </c>
      <c r="I48" s="138">
        <v>21686.96875</v>
      </c>
      <c r="J48" s="138">
        <f t="shared" si="2"/>
        <v>67414.056762695313</v>
      </c>
      <c r="L48" s="112">
        <v>2009</v>
      </c>
      <c r="M48" s="124" t="s">
        <v>117</v>
      </c>
      <c r="N48" s="108">
        <f t="shared" si="35"/>
        <v>0.30648530972915694</v>
      </c>
      <c r="O48" s="108">
        <f t="shared" si="36"/>
        <v>7.2599581162677174E-2</v>
      </c>
      <c r="P48" s="108">
        <f t="shared" si="37"/>
        <v>0.10873569042879161</v>
      </c>
      <c r="Q48" s="108">
        <f t="shared" si="38"/>
        <v>0.10845000598241078</v>
      </c>
      <c r="R48" s="108">
        <f t="shared" si="39"/>
        <v>0.15513246638698006</v>
      </c>
      <c r="S48" s="108">
        <f t="shared" si="40"/>
        <v>8.3969057176222259E-2</v>
      </c>
      <c r="T48" s="108">
        <f t="shared" si="41"/>
        <v>0.12091528158720437</v>
      </c>
      <c r="V48" s="112">
        <v>2009</v>
      </c>
      <c r="W48" s="124" t="s">
        <v>117</v>
      </c>
      <c r="X48" s="108">
        <f t="shared" si="42"/>
        <v>0.32142501513732363</v>
      </c>
      <c r="Y48" s="108">
        <f t="shared" si="43"/>
        <v>8.8893210199003536E-2</v>
      </c>
      <c r="Z48" s="108">
        <f t="shared" si="44"/>
        <v>9.3593855178932664E-2</v>
      </c>
      <c r="AA48" s="108">
        <f t="shared" si="45"/>
        <v>0.11605665073998701</v>
      </c>
      <c r="AB48" s="108">
        <f t="shared" si="46"/>
        <v>0.15521823897044248</v>
      </c>
      <c r="AC48" s="108">
        <f t="shared" si="47"/>
        <v>8.3968607547929355E-2</v>
      </c>
      <c r="AD48" s="108">
        <f t="shared" si="48"/>
        <v>0.12476020066702707</v>
      </c>
      <c r="AF48"/>
    </row>
    <row r="49" spans="1:32" ht="14.4" x14ac:dyDescent="0.3">
      <c r="A49" s="112">
        <v>2009</v>
      </c>
      <c r="B49" s="124" t="s">
        <v>116</v>
      </c>
      <c r="C49" s="140">
        <v>373.17706298828125</v>
      </c>
      <c r="D49" s="138">
        <v>2858.874267578125</v>
      </c>
      <c r="E49" s="138">
        <v>6286.41015625</v>
      </c>
      <c r="F49" s="138">
        <v>1274.3173828125</v>
      </c>
      <c r="G49" s="138">
        <v>5059.017578125</v>
      </c>
      <c r="H49" s="138">
        <v>8646.6767578125</v>
      </c>
      <c r="I49" s="138">
        <v>9538.921875</v>
      </c>
      <c r="J49" s="138">
        <f t="shared" si="2"/>
        <v>34037.395080566406</v>
      </c>
      <c r="L49" s="112">
        <v>2009</v>
      </c>
      <c r="M49" s="124" t="s">
        <v>116</v>
      </c>
      <c r="N49" s="108">
        <f t="shared" si="35"/>
        <v>1.7436846003619066E-2</v>
      </c>
      <c r="O49" s="108">
        <f t="shared" si="36"/>
        <v>4.3551616299745216E-2</v>
      </c>
      <c r="P49" s="108">
        <f t="shared" si="37"/>
        <v>0.14750129338718684</v>
      </c>
      <c r="Q49" s="108">
        <f t="shared" si="38"/>
        <v>9.7953738705304022E-2</v>
      </c>
      <c r="R49" s="108">
        <f t="shared" si="39"/>
        <v>7.5610166479469818E-2</v>
      </c>
      <c r="S49" s="108">
        <f t="shared" si="40"/>
        <v>4.0387418260926629E-2</v>
      </c>
      <c r="T49" s="108">
        <f t="shared" si="41"/>
        <v>5.3184077399197088E-2</v>
      </c>
      <c r="V49" s="112">
        <v>2009</v>
      </c>
      <c r="W49" s="124" t="s">
        <v>116</v>
      </c>
      <c r="X49" s="108">
        <f t="shared" si="42"/>
        <v>3.5302773625352175E-2</v>
      </c>
      <c r="Y49" s="108">
        <f t="shared" si="43"/>
        <v>3.8520385193223983E-2</v>
      </c>
      <c r="Z49" s="108">
        <f t="shared" si="44"/>
        <v>0.18662490392939909</v>
      </c>
      <c r="AA49" s="108">
        <f t="shared" si="45"/>
        <v>0.17709623840737487</v>
      </c>
      <c r="AB49" s="108">
        <f t="shared" si="46"/>
        <v>9.6339834900378521E-2</v>
      </c>
      <c r="AC49" s="108">
        <f t="shared" si="47"/>
        <v>5.4773197528753481E-2</v>
      </c>
      <c r="AD49" s="108">
        <f t="shared" si="48"/>
        <v>6.7797248917830677E-2</v>
      </c>
      <c r="AF49"/>
    </row>
    <row r="50" spans="1:32" ht="14.4" x14ac:dyDescent="0.3">
      <c r="A50" s="115">
        <v>2009</v>
      </c>
      <c r="B50" s="124" t="s">
        <v>112</v>
      </c>
      <c r="C50" s="140">
        <v>95.629402160644531</v>
      </c>
      <c r="D50" s="138">
        <v>492.60263061523438</v>
      </c>
      <c r="E50" s="138">
        <v>205.49201965332031</v>
      </c>
      <c r="F50" s="138">
        <v>8.8957586288452148</v>
      </c>
      <c r="G50" s="138">
        <v>1049.2547607421875</v>
      </c>
      <c r="H50" s="138">
        <v>1135.5435791015625</v>
      </c>
      <c r="I50" s="138">
        <v>2365.15966796875</v>
      </c>
      <c r="J50" s="136">
        <f t="shared" si="2"/>
        <v>5352.5778188705444</v>
      </c>
      <c r="L50" s="115">
        <v>2009</v>
      </c>
      <c r="M50" s="139" t="s">
        <v>112</v>
      </c>
      <c r="N50" s="118"/>
      <c r="O50" s="118"/>
      <c r="P50" s="118"/>
      <c r="Q50" s="118"/>
      <c r="R50" s="118"/>
      <c r="S50" s="118"/>
      <c r="T50" s="118"/>
      <c r="V50" s="115">
        <v>2009</v>
      </c>
      <c r="W50" s="139" t="s">
        <v>112</v>
      </c>
      <c r="X50" s="118" t="str">
        <f t="shared" si="42"/>
        <v>0</v>
      </c>
      <c r="Y50" s="118" t="str">
        <f t="shared" si="43"/>
        <v>0</v>
      </c>
      <c r="Z50" s="118" t="str">
        <f t="shared" si="44"/>
        <v>0</v>
      </c>
      <c r="AA50" s="118" t="str">
        <f t="shared" si="45"/>
        <v>0</v>
      </c>
      <c r="AB50" s="118" t="str">
        <f t="shared" si="46"/>
        <v>0</v>
      </c>
      <c r="AC50" s="118" t="str">
        <f t="shared" si="47"/>
        <v>0</v>
      </c>
      <c r="AD50" s="118" t="str">
        <f t="shared" si="48"/>
        <v>0</v>
      </c>
      <c r="AF50"/>
    </row>
    <row r="51" spans="1:32" ht="14.4" x14ac:dyDescent="0.3">
      <c r="A51" s="130">
        <v>2010</v>
      </c>
      <c r="B51" s="131" t="s">
        <v>113</v>
      </c>
      <c r="C51" s="142">
        <v>4430.087890625</v>
      </c>
      <c r="D51" s="135">
        <v>19655.177734375</v>
      </c>
      <c r="E51" s="135">
        <v>10293.5048828125</v>
      </c>
      <c r="F51" s="135">
        <v>3268.746337890625</v>
      </c>
      <c r="G51" s="135">
        <v>25821.71875</v>
      </c>
      <c r="H51" s="135">
        <v>57101.4296875</v>
      </c>
      <c r="I51" s="135">
        <v>49609.8671875</v>
      </c>
      <c r="J51" s="138">
        <f t="shared" si="2"/>
        <v>170180.53247070313</v>
      </c>
      <c r="L51" s="130">
        <v>2010</v>
      </c>
      <c r="M51" s="131" t="s">
        <v>113</v>
      </c>
      <c r="N51" s="114">
        <f t="shared" ref="N51:T51" si="49">C51/SUM(C$51:C$53,C$58:C$65)</f>
        <v>0.20421763532427897</v>
      </c>
      <c r="O51" s="114">
        <f t="shared" si="49"/>
        <v>0.29333961149521071</v>
      </c>
      <c r="P51" s="114">
        <f t="shared" si="49"/>
        <v>0.23436393429566954</v>
      </c>
      <c r="Q51" s="114">
        <f t="shared" si="49"/>
        <v>0.24710826553174312</v>
      </c>
      <c r="R51" s="114">
        <f t="shared" si="49"/>
        <v>0.37015619134843775</v>
      </c>
      <c r="S51" s="114">
        <f t="shared" si="49"/>
        <v>0.2615053782513177</v>
      </c>
      <c r="T51" s="114">
        <f t="shared" si="49"/>
        <v>0.26978011703746602</v>
      </c>
      <c r="V51" s="130">
        <v>2010</v>
      </c>
      <c r="W51" s="131" t="s">
        <v>113</v>
      </c>
      <c r="X51" s="114">
        <f>IFERROR(AVERAGE(N51,N35,N19), "0")</f>
        <v>0.22356574054195807</v>
      </c>
      <c r="Y51" s="114">
        <f t="shared" si="43"/>
        <v>0.31944277506505286</v>
      </c>
      <c r="Z51" s="114">
        <f t="shared" si="44"/>
        <v>0.24195515195920014</v>
      </c>
      <c r="AA51" s="114">
        <f t="shared" si="45"/>
        <v>0.26835850637425701</v>
      </c>
      <c r="AB51" s="114">
        <f t="shared" si="46"/>
        <v>0.40379241310532171</v>
      </c>
      <c r="AC51" s="114">
        <f t="shared" si="47"/>
        <v>0.26855526995840956</v>
      </c>
      <c r="AD51" s="114">
        <f t="shared" si="48"/>
        <v>0.28014407203839048</v>
      </c>
      <c r="AF51"/>
    </row>
    <row r="52" spans="1:32" ht="14.4" x14ac:dyDescent="0.3">
      <c r="A52" s="112">
        <v>2010</v>
      </c>
      <c r="B52" s="124" t="s">
        <v>120</v>
      </c>
      <c r="C52" s="140">
        <v>3409.966552734375</v>
      </c>
      <c r="D52" s="138">
        <v>3043.239013671875</v>
      </c>
      <c r="E52" s="138">
        <v>4572.64208984375</v>
      </c>
      <c r="F52" s="138">
        <v>3147.3193359375</v>
      </c>
      <c r="G52" s="138">
        <v>5313.4365234375</v>
      </c>
      <c r="H52" s="138">
        <v>12266.361328125</v>
      </c>
      <c r="I52" s="138">
        <v>27441.634765625</v>
      </c>
      <c r="J52" s="138">
        <f t="shared" si="2"/>
        <v>59194.599609375</v>
      </c>
      <c r="L52" s="112">
        <v>2010</v>
      </c>
      <c r="M52" s="124" t="s">
        <v>120</v>
      </c>
      <c r="N52" s="108">
        <f t="shared" ref="N52:N65" si="50">C52/SUM(C$51:C$53,C$58:C$65)</f>
        <v>0.15719220998029729</v>
      </c>
      <c r="O52" s="108">
        <f t="shared" ref="O52:O65" si="51">D52/SUM(D$51:D$53,D$58:D$65)</f>
        <v>4.5418187615588225E-2</v>
      </c>
      <c r="P52" s="108">
        <f t="shared" ref="P52:P65" si="52">E52/SUM(E$51:E$53,E$58:E$65)</f>
        <v>0.10411054373628886</v>
      </c>
      <c r="Q52" s="108">
        <f t="shared" ref="Q52:Q65" si="53">F52/SUM(F$51:F$53,F$58:F$65)</f>
        <v>0.23792871694042617</v>
      </c>
      <c r="R52" s="108">
        <f t="shared" ref="R52:R65" si="54">G52/SUM(G$51:G$53,G$58:G$65)</f>
        <v>7.6168493876392684E-2</v>
      </c>
      <c r="S52" s="108">
        <f t="shared" ref="S52:S65" si="55">H52/SUM(H$51:H$53,H$58:H$65)</f>
        <v>5.6175816900445513E-2</v>
      </c>
      <c r="T52" s="108">
        <f t="shared" ref="T52:T65" si="56">I52/SUM(I$51:I$53,I$58:I$65)</f>
        <v>0.14922852767957148</v>
      </c>
      <c r="V52" s="112">
        <v>2010</v>
      </c>
      <c r="W52" s="124" t="s">
        <v>120</v>
      </c>
      <c r="X52" s="108">
        <f t="shared" ref="X52:X66" si="57">IFERROR(AVERAGE(N52,N36,N20), "0")</f>
        <v>0.13326816442455289</v>
      </c>
      <c r="Y52" s="108">
        <f t="shared" ref="Y52:Y67" si="58">IFERROR(AVERAGE(O52,O36,O20), "0")</f>
        <v>3.4146411601601069E-2</v>
      </c>
      <c r="Z52" s="108">
        <f t="shared" ref="Z52:Z67" si="59">IFERROR(AVERAGE(P52,P36,P20), "0")</f>
        <v>8.7176780838009171E-2</v>
      </c>
      <c r="AA52" s="108">
        <f t="shared" ref="AA52:AA67" si="60">IFERROR(AVERAGE(Q52,Q36,Q20), "0")</f>
        <v>0.1833669509925365</v>
      </c>
      <c r="AB52" s="108">
        <f t="shared" ref="AB52:AB67" si="61">IFERROR(AVERAGE(R52,R36,R20), "0")</f>
        <v>5.2331419802241368E-2</v>
      </c>
      <c r="AC52" s="108">
        <f t="shared" ref="AC52:AC67" si="62">IFERROR(AVERAGE(S52,S36,S20), "0")</f>
        <v>4.4793279474976848E-2</v>
      </c>
      <c r="AD52" s="108">
        <f t="shared" ref="AD52:AD67" si="63">IFERROR(AVERAGE(T52,T36,T20), "0")</f>
        <v>0.142722114487948</v>
      </c>
      <c r="AF52"/>
    </row>
    <row r="53" spans="1:32" ht="14.4" x14ac:dyDescent="0.3">
      <c r="A53" s="112">
        <v>2010</v>
      </c>
      <c r="B53" s="124" t="s">
        <v>118</v>
      </c>
      <c r="C53" s="140">
        <v>4163.21484375</v>
      </c>
      <c r="D53" s="138">
        <v>2492.591552734375</v>
      </c>
      <c r="E53" s="138">
        <v>8358.009765625</v>
      </c>
      <c r="F53" s="138">
        <v>1306.1197509765625</v>
      </c>
      <c r="G53" s="138">
        <v>9605.6396484375</v>
      </c>
      <c r="H53" s="138">
        <v>11768.4208984375</v>
      </c>
      <c r="I53" s="138">
        <v>5659.92626953125</v>
      </c>
      <c r="J53" s="138">
        <f t="shared" si="2"/>
        <v>43353.922729492188</v>
      </c>
      <c r="L53" s="112">
        <v>2010</v>
      </c>
      <c r="M53" s="124" t="s">
        <v>118</v>
      </c>
      <c r="N53" s="108">
        <f t="shared" si="50"/>
        <v>0.19191535511897384</v>
      </c>
      <c r="O53" s="108">
        <f t="shared" si="51"/>
        <v>3.7200164128589383E-2</v>
      </c>
      <c r="P53" s="108">
        <f t="shared" si="52"/>
        <v>0.19029631538080094</v>
      </c>
      <c r="Q53" s="108">
        <f t="shared" si="53"/>
        <v>9.8739073907107872E-2</v>
      </c>
      <c r="R53" s="108">
        <f t="shared" si="54"/>
        <v>0.13769753369849447</v>
      </c>
      <c r="S53" s="108">
        <f t="shared" si="55"/>
        <v>5.3895416897771706E-2</v>
      </c>
      <c r="T53" s="108">
        <f t="shared" si="56"/>
        <v>3.0778868357912173E-2</v>
      </c>
      <c r="V53" s="112">
        <v>2010</v>
      </c>
      <c r="W53" s="124" t="s">
        <v>118</v>
      </c>
      <c r="X53" s="108">
        <f t="shared" si="57"/>
        <v>0.14671133129516609</v>
      </c>
      <c r="Y53" s="108">
        <f t="shared" si="58"/>
        <v>3.2983132821016649E-2</v>
      </c>
      <c r="Z53" s="108">
        <f t="shared" si="59"/>
        <v>0.17906730455400086</v>
      </c>
      <c r="AA53" s="108">
        <f t="shared" si="60"/>
        <v>7.9676899965901188E-2</v>
      </c>
      <c r="AB53" s="108">
        <f t="shared" si="61"/>
        <v>0.10689838737406505</v>
      </c>
      <c r="AC53" s="108">
        <f t="shared" si="62"/>
        <v>4.76849608857716E-2</v>
      </c>
      <c r="AD53" s="108">
        <f t="shared" si="63"/>
        <v>2.3676396487057286E-2</v>
      </c>
      <c r="AF53"/>
    </row>
    <row r="54" spans="1:32" ht="14.4" x14ac:dyDescent="0.3">
      <c r="A54" s="112">
        <v>2010</v>
      </c>
      <c r="B54" s="124" t="s">
        <v>102</v>
      </c>
      <c r="C54" s="140">
        <v>0</v>
      </c>
      <c r="D54" s="138">
        <v>79.394645690917969</v>
      </c>
      <c r="E54" s="138">
        <v>827.0831298828125</v>
      </c>
      <c r="F54" s="138">
        <v>0</v>
      </c>
      <c r="G54" s="138">
        <v>0</v>
      </c>
      <c r="H54" s="138">
        <v>0</v>
      </c>
      <c r="I54" s="138">
        <v>29.133607864379883</v>
      </c>
      <c r="J54" s="138">
        <f t="shared" si="2"/>
        <v>935.61138343811035</v>
      </c>
      <c r="L54" s="112">
        <v>2010</v>
      </c>
      <c r="M54" s="124" t="s">
        <v>102</v>
      </c>
      <c r="N54" s="108"/>
      <c r="O54" s="108"/>
      <c r="P54" s="108"/>
      <c r="Q54" s="108"/>
      <c r="R54" s="108"/>
      <c r="S54" s="108"/>
      <c r="T54" s="108"/>
      <c r="V54" s="112">
        <v>2010</v>
      </c>
      <c r="W54" s="124" t="s">
        <v>102</v>
      </c>
      <c r="X54" s="108" t="str">
        <f t="shared" si="57"/>
        <v>0</v>
      </c>
      <c r="Y54" s="108" t="str">
        <f t="shared" si="58"/>
        <v>0</v>
      </c>
      <c r="Z54" s="108" t="str">
        <f t="shared" si="59"/>
        <v>0</v>
      </c>
      <c r="AA54" s="108" t="str">
        <f t="shared" si="60"/>
        <v>0</v>
      </c>
      <c r="AB54" s="108" t="str">
        <f t="shared" si="61"/>
        <v>0</v>
      </c>
      <c r="AC54" s="108" t="str">
        <f t="shared" si="62"/>
        <v>0</v>
      </c>
      <c r="AD54" s="108" t="str">
        <f t="shared" si="63"/>
        <v>0</v>
      </c>
      <c r="AF54"/>
    </row>
    <row r="55" spans="1:32" ht="14.4" x14ac:dyDescent="0.3">
      <c r="A55" s="112">
        <v>2010</v>
      </c>
      <c r="B55" s="124" t="s">
        <v>103</v>
      </c>
      <c r="C55" s="140">
        <v>4.4478793144226074</v>
      </c>
      <c r="D55" s="138">
        <v>978.533447265625</v>
      </c>
      <c r="E55" s="138">
        <v>1.5567576885223389</v>
      </c>
      <c r="F55" s="138">
        <v>0.44478791952133179</v>
      </c>
      <c r="G55" s="138">
        <v>2304.4462890625</v>
      </c>
      <c r="H55" s="138">
        <v>1966.6297607421875</v>
      </c>
      <c r="I55" s="138">
        <v>3107.733154296875</v>
      </c>
      <c r="J55" s="138">
        <f t="shared" si="2"/>
        <v>8363.7920762896538</v>
      </c>
      <c r="L55" s="112">
        <v>2010</v>
      </c>
      <c r="M55" s="124" t="s">
        <v>103</v>
      </c>
      <c r="N55" s="108"/>
      <c r="O55" s="108"/>
      <c r="P55" s="108"/>
      <c r="Q55" s="108"/>
      <c r="R55" s="108"/>
      <c r="S55" s="108"/>
      <c r="T55" s="108"/>
      <c r="V55" s="112">
        <v>2010</v>
      </c>
      <c r="W55" s="124" t="s">
        <v>103</v>
      </c>
      <c r="X55" s="108" t="str">
        <f t="shared" si="57"/>
        <v>0</v>
      </c>
      <c r="Y55" s="108" t="str">
        <f t="shared" si="58"/>
        <v>0</v>
      </c>
      <c r="Z55" s="108" t="str">
        <f t="shared" si="59"/>
        <v>0</v>
      </c>
      <c r="AA55" s="108" t="str">
        <f t="shared" si="60"/>
        <v>0</v>
      </c>
      <c r="AB55" s="108" t="str">
        <f t="shared" si="61"/>
        <v>0</v>
      </c>
      <c r="AC55" s="108" t="str">
        <f t="shared" si="62"/>
        <v>0</v>
      </c>
      <c r="AD55" s="108" t="str">
        <f t="shared" si="63"/>
        <v>0</v>
      </c>
      <c r="AF55"/>
    </row>
    <row r="56" spans="1:32" ht="14.4" x14ac:dyDescent="0.3">
      <c r="A56" s="112">
        <v>2010</v>
      </c>
      <c r="B56" s="124" t="s">
        <v>104</v>
      </c>
      <c r="C56" s="140">
        <v>0</v>
      </c>
      <c r="D56" s="138">
        <v>11.119697570800781</v>
      </c>
      <c r="E56" s="138">
        <v>0</v>
      </c>
      <c r="F56" s="138">
        <v>0</v>
      </c>
      <c r="G56" s="138">
        <v>162.79237365722656</v>
      </c>
      <c r="H56" s="138">
        <v>86.511253356933594</v>
      </c>
      <c r="I56" s="138">
        <v>1566.5430908203125</v>
      </c>
      <c r="J56" s="138">
        <f t="shared" si="2"/>
        <v>1826.9664154052734</v>
      </c>
      <c r="L56" s="112">
        <v>2010</v>
      </c>
      <c r="M56" s="124" t="s">
        <v>104</v>
      </c>
      <c r="N56" s="108"/>
      <c r="O56" s="108"/>
      <c r="P56" s="108"/>
      <c r="Q56" s="108"/>
      <c r="R56" s="108"/>
      <c r="S56" s="108"/>
      <c r="T56" s="108"/>
      <c r="V56" s="112">
        <v>2010</v>
      </c>
      <c r="W56" s="124" t="s">
        <v>104</v>
      </c>
      <c r="X56" s="108" t="str">
        <f t="shared" si="57"/>
        <v>0</v>
      </c>
      <c r="Y56" s="108" t="str">
        <f t="shared" si="58"/>
        <v>0</v>
      </c>
      <c r="Z56" s="108" t="str">
        <f t="shared" si="59"/>
        <v>0</v>
      </c>
      <c r="AA56" s="108" t="str">
        <f t="shared" si="60"/>
        <v>0</v>
      </c>
      <c r="AB56" s="108" t="str">
        <f t="shared" si="61"/>
        <v>0</v>
      </c>
      <c r="AC56" s="108" t="str">
        <f t="shared" si="62"/>
        <v>0</v>
      </c>
      <c r="AD56" s="108" t="str">
        <f t="shared" si="63"/>
        <v>0</v>
      </c>
      <c r="AF56"/>
    </row>
    <row r="57" spans="1:32" ht="14.4" x14ac:dyDescent="0.3">
      <c r="A57" s="112">
        <v>2010</v>
      </c>
      <c r="B57" s="124" t="s">
        <v>105</v>
      </c>
      <c r="C57" s="140">
        <v>276.6580810546875</v>
      </c>
      <c r="D57" s="138">
        <v>616.253662109375</v>
      </c>
      <c r="E57" s="138">
        <v>1258.0826416015625</v>
      </c>
      <c r="F57" s="138">
        <v>68.942131042480469</v>
      </c>
      <c r="G57" s="138">
        <v>1528.736083984375</v>
      </c>
      <c r="H57" s="138">
        <v>3199.359619140625</v>
      </c>
      <c r="I57" s="138">
        <v>4321.3369140625</v>
      </c>
      <c r="J57" s="138">
        <f t="shared" si="2"/>
        <v>11269.369132995605</v>
      </c>
      <c r="L57" s="112">
        <v>2010</v>
      </c>
      <c r="M57" s="124" t="s">
        <v>105</v>
      </c>
      <c r="N57" s="108"/>
      <c r="O57" s="108"/>
      <c r="P57" s="108"/>
      <c r="Q57" s="108"/>
      <c r="R57" s="108"/>
      <c r="S57" s="108"/>
      <c r="T57" s="108"/>
      <c r="V57" s="112">
        <v>2010</v>
      </c>
      <c r="W57" s="124" t="s">
        <v>105</v>
      </c>
      <c r="X57" s="108" t="str">
        <f t="shared" si="57"/>
        <v>0</v>
      </c>
      <c r="Y57" s="108" t="str">
        <f t="shared" si="58"/>
        <v>0</v>
      </c>
      <c r="Z57" s="108" t="str">
        <f t="shared" si="59"/>
        <v>0</v>
      </c>
      <c r="AA57" s="108" t="str">
        <f t="shared" si="60"/>
        <v>0</v>
      </c>
      <c r="AB57" s="108" t="str">
        <f t="shared" si="61"/>
        <v>0</v>
      </c>
      <c r="AC57" s="108" t="str">
        <f t="shared" si="62"/>
        <v>0</v>
      </c>
      <c r="AD57" s="108" t="str">
        <f t="shared" si="63"/>
        <v>0</v>
      </c>
      <c r="AF57"/>
    </row>
    <row r="58" spans="1:32" ht="14.4" x14ac:dyDescent="0.3">
      <c r="A58" s="112">
        <v>2010</v>
      </c>
      <c r="B58" s="124" t="s">
        <v>121</v>
      </c>
      <c r="C58" s="140">
        <v>657.84130859375</v>
      </c>
      <c r="D58" s="138">
        <v>19867.787109375</v>
      </c>
      <c r="E58" s="138">
        <v>2659.16455078125</v>
      </c>
      <c r="F58" s="138">
        <v>1095.5126953125</v>
      </c>
      <c r="G58" s="138">
        <v>2085.610595703125</v>
      </c>
      <c r="H58" s="138">
        <v>68719.5078125</v>
      </c>
      <c r="I58" s="138">
        <v>32170.84375</v>
      </c>
      <c r="J58" s="138">
        <f t="shared" si="2"/>
        <v>127256.26782226563</v>
      </c>
      <c r="L58" s="112">
        <v>2010</v>
      </c>
      <c r="M58" s="124" t="s">
        <v>121</v>
      </c>
      <c r="N58" s="108">
        <f t="shared" si="50"/>
        <v>3.0325086042636444E-2</v>
      </c>
      <c r="O58" s="108">
        <f t="shared" si="51"/>
        <v>0.29651265588613812</v>
      </c>
      <c r="P58" s="108">
        <f t="shared" si="52"/>
        <v>6.0544224067088592E-2</v>
      </c>
      <c r="Q58" s="108">
        <f t="shared" si="53"/>
        <v>8.2817757642635118E-2</v>
      </c>
      <c r="R58" s="108">
        <f t="shared" si="54"/>
        <v>2.9897377560950126E-2</v>
      </c>
      <c r="S58" s="108">
        <f t="shared" si="55"/>
        <v>0.31471227571883542</v>
      </c>
      <c r="T58" s="108">
        <f t="shared" si="56"/>
        <v>0.17494612431165427</v>
      </c>
      <c r="V58" s="112">
        <v>2010</v>
      </c>
      <c r="W58" s="124" t="s">
        <v>121</v>
      </c>
      <c r="X58" s="108">
        <f t="shared" si="57"/>
        <v>2.1454524853377423E-2</v>
      </c>
      <c r="Y58" s="108">
        <f t="shared" si="58"/>
        <v>0.26393596383509993</v>
      </c>
      <c r="Z58" s="108">
        <f t="shared" si="59"/>
        <v>7.04140823248363E-2</v>
      </c>
      <c r="AA58" s="108">
        <f t="shared" si="60"/>
        <v>8.1337508332784969E-2</v>
      </c>
      <c r="AB58" s="108">
        <f t="shared" si="61"/>
        <v>2.7096587055230163E-2</v>
      </c>
      <c r="AC58" s="108">
        <f t="shared" si="62"/>
        <v>0.30457232590680033</v>
      </c>
      <c r="AD58" s="108">
        <f t="shared" si="63"/>
        <v>0.15622811714144305</v>
      </c>
      <c r="AF58"/>
    </row>
    <row r="59" spans="1:32" ht="14.4" x14ac:dyDescent="0.3">
      <c r="A59" s="112">
        <v>2010</v>
      </c>
      <c r="B59" s="124" t="s">
        <v>115</v>
      </c>
      <c r="C59" s="140">
        <v>0</v>
      </c>
      <c r="D59" s="138">
        <v>0</v>
      </c>
      <c r="E59" s="138">
        <v>0</v>
      </c>
      <c r="F59" s="138">
        <v>0</v>
      </c>
      <c r="G59" s="138">
        <v>0</v>
      </c>
      <c r="H59" s="138">
        <v>0</v>
      </c>
      <c r="I59" s="138">
        <v>151.89508056640625</v>
      </c>
      <c r="J59" s="138">
        <f t="shared" si="2"/>
        <v>151.89508056640625</v>
      </c>
      <c r="L59" s="112">
        <v>2010</v>
      </c>
      <c r="M59" s="124" t="s">
        <v>115</v>
      </c>
      <c r="N59" s="108">
        <f t="shared" si="50"/>
        <v>0</v>
      </c>
      <c r="O59" s="108">
        <f t="shared" si="51"/>
        <v>0</v>
      </c>
      <c r="P59" s="108">
        <f t="shared" si="52"/>
        <v>0</v>
      </c>
      <c r="Q59" s="108">
        <f t="shared" si="53"/>
        <v>0</v>
      </c>
      <c r="R59" s="108">
        <f t="shared" si="54"/>
        <v>0</v>
      </c>
      <c r="S59" s="108">
        <f t="shared" si="55"/>
        <v>0</v>
      </c>
      <c r="T59" s="108">
        <f t="shared" si="56"/>
        <v>8.2601052846490071E-4</v>
      </c>
      <c r="V59" s="112">
        <v>2010</v>
      </c>
      <c r="W59" s="124" t="s">
        <v>115</v>
      </c>
      <c r="X59" s="108">
        <f t="shared" si="57"/>
        <v>0</v>
      </c>
      <c r="Y59" s="108">
        <f t="shared" si="58"/>
        <v>0</v>
      </c>
      <c r="Z59" s="108">
        <f t="shared" si="59"/>
        <v>0</v>
      </c>
      <c r="AA59" s="108">
        <f t="shared" si="60"/>
        <v>0</v>
      </c>
      <c r="AB59" s="108">
        <f t="shared" si="61"/>
        <v>4.3316624698781645E-6</v>
      </c>
      <c r="AC59" s="108">
        <f t="shared" si="62"/>
        <v>0</v>
      </c>
      <c r="AD59" s="108">
        <f t="shared" si="63"/>
        <v>2.7533684282163355E-4</v>
      </c>
      <c r="AF59"/>
    </row>
    <row r="60" spans="1:32" ht="14.4" x14ac:dyDescent="0.3">
      <c r="A60" s="112">
        <v>2010</v>
      </c>
      <c r="B60" s="124" t="s">
        <v>114</v>
      </c>
      <c r="C60" s="140">
        <v>817.075439453125</v>
      </c>
      <c r="D60" s="138">
        <v>14099.33203125</v>
      </c>
      <c r="E60" s="138">
        <v>1742.0118408203125</v>
      </c>
      <c r="F60" s="138">
        <v>197.48583984375</v>
      </c>
      <c r="G60" s="138">
        <v>6119.8369140625</v>
      </c>
      <c r="H60" s="138">
        <v>27269.279296875</v>
      </c>
      <c r="I60" s="138">
        <v>30414.8203125</v>
      </c>
      <c r="J60" s="138">
        <f t="shared" si="2"/>
        <v>80659.841674804688</v>
      </c>
      <c r="L60" s="112">
        <v>2010</v>
      </c>
      <c r="M60" s="124" t="s">
        <v>114</v>
      </c>
      <c r="N60" s="108">
        <f t="shared" si="50"/>
        <v>3.7665441012982331E-2</v>
      </c>
      <c r="O60" s="108">
        <f t="shared" si="51"/>
        <v>0.21042254800655302</v>
      </c>
      <c r="P60" s="108">
        <f t="shared" si="52"/>
        <v>3.966236507897198E-2</v>
      </c>
      <c r="Q60" s="108">
        <f t="shared" si="53"/>
        <v>1.4929388305597414E-2</v>
      </c>
      <c r="R60" s="108">
        <f t="shared" si="54"/>
        <v>8.7728301346437346E-2</v>
      </c>
      <c r="S60" s="108">
        <f t="shared" si="55"/>
        <v>0.12488414451610788</v>
      </c>
      <c r="T60" s="108">
        <f t="shared" si="56"/>
        <v>0.16539681012585353</v>
      </c>
      <c r="V60" s="112">
        <v>2010</v>
      </c>
      <c r="W60" s="124" t="s">
        <v>114</v>
      </c>
      <c r="X60" s="108">
        <f t="shared" si="57"/>
        <v>2.9193713973307209E-2</v>
      </c>
      <c r="Y60" s="108">
        <f t="shared" si="58"/>
        <v>0.19228513084639579</v>
      </c>
      <c r="Z60" s="108">
        <f t="shared" si="59"/>
        <v>3.1207723723392023E-2</v>
      </c>
      <c r="AA60" s="108">
        <f t="shared" si="60"/>
        <v>1.7840573539296137E-2</v>
      </c>
      <c r="AB60" s="108">
        <f t="shared" si="61"/>
        <v>6.2534146113537234E-2</v>
      </c>
      <c r="AC60" s="108">
        <f t="shared" si="62"/>
        <v>0.12156232104407777</v>
      </c>
      <c r="AD60" s="108">
        <f t="shared" si="63"/>
        <v>0.15184993487917994</v>
      </c>
      <c r="AF60"/>
    </row>
    <row r="61" spans="1:32" ht="14.4" x14ac:dyDescent="0.3">
      <c r="A61" s="112">
        <v>2010</v>
      </c>
      <c r="B61" s="124" t="s">
        <v>123</v>
      </c>
      <c r="C61" s="140">
        <v>290.22412109375</v>
      </c>
      <c r="D61" s="138">
        <v>0</v>
      </c>
      <c r="E61" s="138">
        <v>73.167610168457031</v>
      </c>
      <c r="F61" s="138">
        <v>219.28044128417969</v>
      </c>
      <c r="G61" s="138">
        <v>37.362186431884766</v>
      </c>
      <c r="H61" s="138">
        <v>105.63713073730469</v>
      </c>
      <c r="I61" s="138">
        <v>3359.038330078125</v>
      </c>
      <c r="J61" s="138">
        <f t="shared" si="2"/>
        <v>4084.7098197937012</v>
      </c>
      <c r="L61" s="112">
        <v>2010</v>
      </c>
      <c r="M61" s="124" t="s">
        <v>123</v>
      </c>
      <c r="N61" s="108">
        <f t="shared" si="50"/>
        <v>1.3378715092596305E-2</v>
      </c>
      <c r="O61" s="108">
        <f t="shared" si="51"/>
        <v>0</v>
      </c>
      <c r="P61" s="108">
        <f t="shared" si="52"/>
        <v>1.665890207204731E-3</v>
      </c>
      <c r="Q61" s="108">
        <f t="shared" si="53"/>
        <v>1.6577000448966008E-2</v>
      </c>
      <c r="R61" s="108">
        <f t="shared" si="54"/>
        <v>5.3558962375720024E-4</v>
      </c>
      <c r="S61" s="108">
        <f t="shared" si="55"/>
        <v>4.8378259497222436E-4</v>
      </c>
      <c r="T61" s="108">
        <f t="shared" si="56"/>
        <v>1.8266562786730119E-2</v>
      </c>
      <c r="V61" s="112">
        <v>2010</v>
      </c>
      <c r="W61" s="124" t="s">
        <v>123</v>
      </c>
      <c r="X61" s="108">
        <f t="shared" si="57"/>
        <v>6.4062358732275074E-3</v>
      </c>
      <c r="Y61" s="108">
        <f t="shared" si="58"/>
        <v>1.3758522462854162E-4</v>
      </c>
      <c r="Z61" s="108">
        <f t="shared" si="59"/>
        <v>9.2230623059897656E-4</v>
      </c>
      <c r="AA61" s="108">
        <f t="shared" si="60"/>
        <v>5.5256668163220024E-3</v>
      </c>
      <c r="AB61" s="108">
        <f t="shared" si="61"/>
        <v>2.7270466382567962E-4</v>
      </c>
      <c r="AC61" s="108">
        <f t="shared" si="62"/>
        <v>4.2682216929533045E-4</v>
      </c>
      <c r="AD61" s="108">
        <f t="shared" si="63"/>
        <v>1.6445378425043483E-2</v>
      </c>
      <c r="AF61"/>
    </row>
    <row r="62" spans="1:32" ht="14.4" x14ac:dyDescent="0.3">
      <c r="A62" s="112">
        <v>2010</v>
      </c>
      <c r="B62" s="124" t="s">
        <v>119</v>
      </c>
      <c r="C62" s="140">
        <v>1066.8238525390625</v>
      </c>
      <c r="D62" s="138">
        <v>1211.602294921875</v>
      </c>
      <c r="E62" s="138">
        <v>4539.060546875</v>
      </c>
      <c r="F62" s="138">
        <v>1022.1226196289063</v>
      </c>
      <c r="G62" s="138">
        <v>6754.1044921875</v>
      </c>
      <c r="H62" s="138">
        <v>13132.80859375</v>
      </c>
      <c r="I62" s="138">
        <v>4479.681640625</v>
      </c>
      <c r="J62" s="138">
        <f t="shared" si="2"/>
        <v>32206.204040527344</v>
      </c>
      <c r="L62" s="112">
        <v>2010</v>
      </c>
      <c r="M62" s="124" t="s">
        <v>119</v>
      </c>
      <c r="N62" s="108">
        <f t="shared" si="50"/>
        <v>4.9178312000109817E-2</v>
      </c>
      <c r="O62" s="108">
        <f t="shared" si="51"/>
        <v>1.8082306417281042E-2</v>
      </c>
      <c r="P62" s="108">
        <f t="shared" si="52"/>
        <v>0.10334595454927475</v>
      </c>
      <c r="Q62" s="108">
        <f t="shared" si="53"/>
        <v>7.7269669037778974E-2</v>
      </c>
      <c r="R62" s="108">
        <f t="shared" si="54"/>
        <v>9.6820572596372931E-2</v>
      </c>
      <c r="S62" s="108">
        <f t="shared" si="55"/>
        <v>6.0143854499015242E-2</v>
      </c>
      <c r="T62" s="108">
        <f t="shared" si="56"/>
        <v>2.4360658590977011E-2</v>
      </c>
      <c r="V62" s="112">
        <v>2010</v>
      </c>
      <c r="W62" s="124" t="s">
        <v>119</v>
      </c>
      <c r="X62" s="108">
        <f t="shared" si="57"/>
        <v>8.3798775217102814E-2</v>
      </c>
      <c r="Y62" s="108">
        <f t="shared" si="58"/>
        <v>2.76090045653196E-2</v>
      </c>
      <c r="Z62" s="108">
        <f t="shared" si="59"/>
        <v>0.10346857275709237</v>
      </c>
      <c r="AA62" s="108">
        <f t="shared" si="60"/>
        <v>8.5941076209048131E-2</v>
      </c>
      <c r="AB62" s="108">
        <f t="shared" si="61"/>
        <v>0.10183198840839436</v>
      </c>
      <c r="AC62" s="108">
        <f t="shared" si="62"/>
        <v>6.39669450411577E-2</v>
      </c>
      <c r="AD62" s="108">
        <f t="shared" si="63"/>
        <v>2.8790468911426396E-2</v>
      </c>
      <c r="AF62"/>
    </row>
    <row r="63" spans="1:32" ht="14.4" x14ac:dyDescent="0.3">
      <c r="A63" s="112">
        <v>2010</v>
      </c>
      <c r="B63" s="124" t="s">
        <v>122</v>
      </c>
      <c r="C63" s="140">
        <v>0</v>
      </c>
      <c r="D63" s="138">
        <v>119.64794921875</v>
      </c>
      <c r="E63" s="138">
        <v>0</v>
      </c>
      <c r="F63" s="138">
        <v>0</v>
      </c>
      <c r="G63" s="138">
        <v>0</v>
      </c>
      <c r="H63" s="138">
        <v>2242.176025390625</v>
      </c>
      <c r="I63" s="138">
        <v>2154.330322265625</v>
      </c>
      <c r="J63" s="138">
        <f t="shared" si="2"/>
        <v>4516.154296875</v>
      </c>
      <c r="L63" s="112">
        <v>2010</v>
      </c>
      <c r="M63" s="124" t="s">
        <v>122</v>
      </c>
      <c r="N63" s="108">
        <f t="shared" si="50"/>
        <v>0</v>
      </c>
      <c r="O63" s="108">
        <f t="shared" si="51"/>
        <v>1.7856609293664504E-3</v>
      </c>
      <c r="P63" s="108">
        <f t="shared" si="52"/>
        <v>0</v>
      </c>
      <c r="Q63" s="108">
        <f t="shared" si="53"/>
        <v>0</v>
      </c>
      <c r="R63" s="108">
        <f t="shared" si="54"/>
        <v>0</v>
      </c>
      <c r="S63" s="108">
        <f t="shared" si="55"/>
        <v>1.0268413467660805E-2</v>
      </c>
      <c r="T63" s="108">
        <f t="shared" si="56"/>
        <v>1.1715320347090623E-2</v>
      </c>
      <c r="V63" s="112">
        <v>2010</v>
      </c>
      <c r="W63" s="124" t="s">
        <v>122</v>
      </c>
      <c r="X63" s="108">
        <f t="shared" si="57"/>
        <v>1.6003309294352079E-3</v>
      </c>
      <c r="Y63" s="108">
        <f t="shared" si="58"/>
        <v>1.8658706067152563E-3</v>
      </c>
      <c r="Z63" s="108">
        <f t="shared" si="59"/>
        <v>0</v>
      </c>
      <c r="AA63" s="108">
        <f t="shared" si="60"/>
        <v>8.6927559318878366E-4</v>
      </c>
      <c r="AB63" s="108">
        <f t="shared" si="61"/>
        <v>0</v>
      </c>
      <c r="AC63" s="108">
        <f t="shared" si="62"/>
        <v>8.7351592113519578E-3</v>
      </c>
      <c r="AD63" s="108">
        <f t="shared" si="63"/>
        <v>1.307942007937952E-2</v>
      </c>
      <c r="AF63"/>
    </row>
    <row r="64" spans="1:32" ht="14.4" x14ac:dyDescent="0.3">
      <c r="A64" s="112">
        <v>2010</v>
      </c>
      <c r="B64" s="124" t="s">
        <v>117</v>
      </c>
      <c r="C64" s="140">
        <v>6420.06884765625</v>
      </c>
      <c r="D64" s="138">
        <v>5188.451171875</v>
      </c>
      <c r="E64" s="138">
        <v>3815.390869140625</v>
      </c>
      <c r="F64" s="138">
        <v>1007.4446411132813</v>
      </c>
      <c r="G64" s="138">
        <v>10194.5390625</v>
      </c>
      <c r="H64" s="138">
        <v>17457.703125</v>
      </c>
      <c r="I64" s="138">
        <v>19509.287109375</v>
      </c>
      <c r="J64" s="138">
        <f t="shared" si="2"/>
        <v>63592.884826660156</v>
      </c>
      <c r="L64" s="112">
        <v>2010</v>
      </c>
      <c r="M64" s="124" t="s">
        <v>117</v>
      </c>
      <c r="N64" s="108">
        <f t="shared" si="50"/>
        <v>0.29595152761234683</v>
      </c>
      <c r="O64" s="108">
        <f t="shared" si="51"/>
        <v>7.7433960231145141E-2</v>
      </c>
      <c r="P64" s="108">
        <f t="shared" si="52"/>
        <v>8.6869343838427454E-2</v>
      </c>
      <c r="Q64" s="108">
        <f t="shared" si="53"/>
        <v>7.616005408526208E-2</v>
      </c>
      <c r="R64" s="108">
        <f t="shared" si="54"/>
        <v>0.14613944906079782</v>
      </c>
      <c r="S64" s="108">
        <f t="shared" si="55"/>
        <v>7.9950419526916255E-2</v>
      </c>
      <c r="T64" s="108">
        <f t="shared" si="56"/>
        <v>0.10609215581635072</v>
      </c>
      <c r="V64" s="112">
        <v>2010</v>
      </c>
      <c r="W64" s="124" t="s">
        <v>117</v>
      </c>
      <c r="X64" s="108">
        <f t="shared" si="57"/>
        <v>0.32741736093484625</v>
      </c>
      <c r="Y64" s="108">
        <f t="shared" si="58"/>
        <v>9.1181945063650516E-2</v>
      </c>
      <c r="Z64" s="108">
        <f t="shared" si="59"/>
        <v>9.9264927464863331E-2</v>
      </c>
      <c r="AA64" s="108">
        <f t="shared" si="60"/>
        <v>0.11196031794452542</v>
      </c>
      <c r="AB64" s="108">
        <f t="shared" si="61"/>
        <v>0.16376912034420199</v>
      </c>
      <c r="AC64" s="108">
        <f t="shared" si="62"/>
        <v>8.683142560924241E-2</v>
      </c>
      <c r="AD64" s="108">
        <f t="shared" si="63"/>
        <v>0.12269398534040003</v>
      </c>
      <c r="AF64"/>
    </row>
    <row r="65" spans="1:32" ht="14.4" x14ac:dyDescent="0.3">
      <c r="A65" s="112">
        <v>2010</v>
      </c>
      <c r="B65" s="124" t="s">
        <v>116</v>
      </c>
      <c r="C65" s="140">
        <v>437.67132568359375</v>
      </c>
      <c r="D65" s="138">
        <v>1327.0247802734375</v>
      </c>
      <c r="E65" s="138">
        <v>7868.07568359375</v>
      </c>
      <c r="F65" s="138">
        <v>1963.9610595703125</v>
      </c>
      <c r="G65" s="138">
        <v>3826.73291015625</v>
      </c>
      <c r="H65" s="138">
        <v>8293.29296875</v>
      </c>
      <c r="I65" s="138">
        <v>8938.6806640625</v>
      </c>
      <c r="J65" s="138">
        <f t="shared" si="2"/>
        <v>32655.439392089844</v>
      </c>
      <c r="L65" s="112">
        <v>2010</v>
      </c>
      <c r="M65" s="124" t="s">
        <v>116</v>
      </c>
      <c r="N65" s="108">
        <f t="shared" si="50"/>
        <v>2.0175717815778156E-2</v>
      </c>
      <c r="O65" s="108">
        <f t="shared" si="51"/>
        <v>1.9804905290127899E-2</v>
      </c>
      <c r="P65" s="108">
        <f t="shared" si="52"/>
        <v>0.17914142884627315</v>
      </c>
      <c r="Q65" s="108">
        <f t="shared" si="53"/>
        <v>0.14847007410048324</v>
      </c>
      <c r="R65" s="108">
        <f t="shared" si="54"/>
        <v>5.4856490888359664E-2</v>
      </c>
      <c r="S65" s="108">
        <f t="shared" si="55"/>
        <v>3.7980497626957287E-2</v>
      </c>
      <c r="T65" s="108">
        <f t="shared" si="56"/>
        <v>4.8608844417929148E-2</v>
      </c>
      <c r="V65" s="112">
        <v>2010</v>
      </c>
      <c r="W65" s="124" t="s">
        <v>116</v>
      </c>
      <c r="X65" s="108">
        <f t="shared" si="57"/>
        <v>2.6583821957026636E-2</v>
      </c>
      <c r="Y65" s="108">
        <f t="shared" si="58"/>
        <v>3.6412180370519694E-2</v>
      </c>
      <c r="Z65" s="108">
        <f t="shared" si="59"/>
        <v>0.18652315014800683</v>
      </c>
      <c r="AA65" s="108">
        <f t="shared" si="60"/>
        <v>0.16512322423213988</v>
      </c>
      <c r="AB65" s="108">
        <f t="shared" si="61"/>
        <v>8.1468901470712562E-2</v>
      </c>
      <c r="AC65" s="108">
        <f t="shared" si="62"/>
        <v>5.287149069891648E-2</v>
      </c>
      <c r="AD65" s="108">
        <f t="shared" si="63"/>
        <v>6.4094775366910231E-2</v>
      </c>
      <c r="AF65"/>
    </row>
    <row r="66" spans="1:32" ht="14.4" x14ac:dyDescent="0.3">
      <c r="A66" s="115">
        <v>2010</v>
      </c>
      <c r="B66" s="139" t="s">
        <v>112</v>
      </c>
      <c r="C66" s="141">
        <v>51.59539794921875</v>
      </c>
      <c r="D66" s="136">
        <v>415.20953369140625</v>
      </c>
      <c r="E66" s="136">
        <v>159.67886352539063</v>
      </c>
      <c r="F66" s="136">
        <v>4.892667293548584</v>
      </c>
      <c r="G66" s="136">
        <v>397.64041137695313</v>
      </c>
      <c r="H66" s="136">
        <v>1064.599853515625</v>
      </c>
      <c r="I66" s="136">
        <v>2425.65087890625</v>
      </c>
      <c r="J66" s="136">
        <f t="shared" si="2"/>
        <v>4519.2676062583923</v>
      </c>
      <c r="L66" s="115">
        <v>2010</v>
      </c>
      <c r="M66" s="139" t="s">
        <v>112</v>
      </c>
      <c r="N66" s="118"/>
      <c r="O66" s="118"/>
      <c r="P66" s="118"/>
      <c r="Q66" s="118"/>
      <c r="R66" s="118"/>
      <c r="S66" s="118"/>
      <c r="T66" s="118"/>
      <c r="V66" s="115">
        <v>2010</v>
      </c>
      <c r="W66" s="139" t="s">
        <v>112</v>
      </c>
      <c r="X66" s="118" t="str">
        <f t="shared" si="57"/>
        <v>0</v>
      </c>
      <c r="Y66" s="118" t="str">
        <f t="shared" si="58"/>
        <v>0</v>
      </c>
      <c r="Z66" s="118" t="str">
        <f t="shared" si="59"/>
        <v>0</v>
      </c>
      <c r="AA66" s="118" t="str">
        <f t="shared" si="60"/>
        <v>0</v>
      </c>
      <c r="AB66" s="118" t="str">
        <f t="shared" si="61"/>
        <v>0</v>
      </c>
      <c r="AC66" s="118" t="str">
        <f t="shared" si="62"/>
        <v>0</v>
      </c>
      <c r="AD66" s="118" t="str">
        <f t="shared" si="63"/>
        <v>0</v>
      </c>
      <c r="AF66"/>
    </row>
    <row r="67" spans="1:32" ht="14.4" x14ac:dyDescent="0.3">
      <c r="A67" s="130">
        <v>2011</v>
      </c>
      <c r="B67" s="124" t="s">
        <v>113</v>
      </c>
      <c r="C67" s="140">
        <v>4057.35546875</v>
      </c>
      <c r="D67" s="138">
        <v>16097.09765625</v>
      </c>
      <c r="E67" s="138">
        <v>6727.41748046875</v>
      </c>
      <c r="F67" s="138">
        <v>2568.20556640625</v>
      </c>
      <c r="G67" s="138">
        <v>18141.341796875</v>
      </c>
      <c r="H67" s="138">
        <v>46580.859375</v>
      </c>
      <c r="I67" s="138">
        <v>42995.42578125</v>
      </c>
      <c r="J67" s="138">
        <f t="shared" si="2"/>
        <v>137167.703125</v>
      </c>
      <c r="L67" s="130">
        <v>2011</v>
      </c>
      <c r="M67" s="131" t="s">
        <v>113</v>
      </c>
      <c r="N67" s="114">
        <f t="shared" ref="N67:T67" si="64">C67/SUM(C$67:C$69,C$74:C$81)</f>
        <v>0.18878311395205286</v>
      </c>
      <c r="O67" s="114">
        <f t="shared" si="64"/>
        <v>0.24219194921655868</v>
      </c>
      <c r="P67" s="114">
        <f t="shared" si="64"/>
        <v>0.15525559577766337</v>
      </c>
      <c r="Q67" s="114">
        <f t="shared" si="64"/>
        <v>0.19409056463322255</v>
      </c>
      <c r="R67" s="114">
        <f t="shared" si="64"/>
        <v>0.26470902203138835</v>
      </c>
      <c r="S67" s="114">
        <f t="shared" si="64"/>
        <v>0.21656418305061317</v>
      </c>
      <c r="T67" s="114">
        <f t="shared" si="64"/>
        <v>0.23740902428217409</v>
      </c>
      <c r="V67" s="130">
        <v>2011</v>
      </c>
      <c r="W67" s="131" t="s">
        <v>113</v>
      </c>
      <c r="X67" s="114">
        <f>IFERROR(AVERAGE(N67,N51,N35), "0")</f>
        <v>0.21563857406793288</v>
      </c>
      <c r="Y67" s="114">
        <f t="shared" si="58"/>
        <v>0.29321169050710227</v>
      </c>
      <c r="Z67" s="114">
        <f t="shared" si="59"/>
        <v>0.20783921382625511</v>
      </c>
      <c r="AA67" s="114">
        <f t="shared" si="60"/>
        <v>0.24337321058695335</v>
      </c>
      <c r="AB67" s="114">
        <f t="shared" si="61"/>
        <v>0.34564022371322273</v>
      </c>
      <c r="AC67" s="114">
        <f t="shared" si="62"/>
        <v>0.25118665355883779</v>
      </c>
      <c r="AD67" s="114">
        <f t="shared" si="63"/>
        <v>0.26991340683458365</v>
      </c>
      <c r="AF67"/>
    </row>
    <row r="68" spans="1:32" ht="14.4" x14ac:dyDescent="0.3">
      <c r="A68" s="112">
        <v>2011</v>
      </c>
      <c r="B68" s="124" t="s">
        <v>120</v>
      </c>
      <c r="C68" s="140">
        <v>1945.9471435546875</v>
      </c>
      <c r="D68" s="138">
        <v>1339.4788818359375</v>
      </c>
      <c r="E68" s="138">
        <v>3066.59033203125</v>
      </c>
      <c r="F68" s="138">
        <v>1429.770751953125</v>
      </c>
      <c r="G68" s="138">
        <v>2460.1220703125</v>
      </c>
      <c r="H68" s="138">
        <v>6713.85107421875</v>
      </c>
      <c r="I68" s="138">
        <v>17248.208984375</v>
      </c>
      <c r="J68" s="138">
        <f t="shared" ref="J68:J131" si="65">SUM(C68:I68)</f>
        <v>34203.96923828125</v>
      </c>
      <c r="L68" s="112">
        <v>2011</v>
      </c>
      <c r="M68" s="124" t="s">
        <v>120</v>
      </c>
      <c r="N68" s="108">
        <f t="shared" ref="N68:N81" si="66">C68/SUM(C$67:C$69,C$74:C$81)</f>
        <v>9.0542217504924236E-2</v>
      </c>
      <c r="O68" s="108">
        <f t="shared" ref="O68:O81" si="67">D68/SUM(D$67:D$69,D$74:D$81)</f>
        <v>2.0153384681759916E-2</v>
      </c>
      <c r="P68" s="108">
        <f t="shared" ref="P68:P81" si="68">E68/SUM(E$67:E$69,E$74:E$81)</f>
        <v>7.0770887994951723E-2</v>
      </c>
      <c r="Q68" s="108">
        <f t="shared" ref="Q68:Q81" si="69">F68/SUM(F$67:F$69,F$74:F$81)</f>
        <v>0.10805404994545217</v>
      </c>
      <c r="R68" s="108">
        <f t="shared" ref="R68:R81" si="70">G68/SUM(G$67:G$69,G$74:G$81)</f>
        <v>3.5896821448038303E-2</v>
      </c>
      <c r="S68" s="108">
        <f t="shared" ref="S68:S81" si="71">H68/SUM(H$67:H$69,H$74:H$81)</f>
        <v>3.1214101511231839E-2</v>
      </c>
      <c r="T68" s="108">
        <f t="shared" ref="T68:T81" si="72">I68/SUM(I$67:I$69,I$74:I$81)</f>
        <v>9.5239909622693991E-2</v>
      </c>
      <c r="V68" s="112">
        <v>2011</v>
      </c>
      <c r="W68" s="124" t="s">
        <v>120</v>
      </c>
      <c r="X68" s="108">
        <f t="shared" ref="X68:X82" si="73">IFERROR(AVERAGE(N68,N52,N36), "0")</f>
        <v>0.12432750806784043</v>
      </c>
      <c r="Y68" s="108">
        <f t="shared" ref="Y68:Y83" si="74">IFERROR(AVERAGE(O68,O52,O36), "0")</f>
        <v>3.397801293321312E-2</v>
      </c>
      <c r="Z68" s="108">
        <f t="shared" ref="Z68:Z83" si="75">IFERROR(AVERAGE(P68,P52,P36), "0")</f>
        <v>8.3975777838958723E-2</v>
      </c>
      <c r="AA68" s="108">
        <f t="shared" ref="AA68:AA83" si="76">IFERROR(AVERAGE(Q68,Q52,Q36), "0")</f>
        <v>0.17629937823661335</v>
      </c>
      <c r="AB68" s="108">
        <f t="shared" ref="AB68:AB83" si="77">IFERROR(AVERAGE(R68,R52,R36), "0")</f>
        <v>5.1119027214591051E-2</v>
      </c>
      <c r="AC68" s="108">
        <f t="shared" ref="AC68:AC83" si="78">IFERROR(AVERAGE(S68,S52,S36), "0")</f>
        <v>4.3187315789985241E-2</v>
      </c>
      <c r="AD68" s="108">
        <f t="shared" ref="AD68:AD83" si="79">IFERROR(AVERAGE(T68,T52,T36), "0")</f>
        <v>0.13751718247056588</v>
      </c>
      <c r="AF68"/>
    </row>
    <row r="69" spans="1:32" ht="14.4" x14ac:dyDescent="0.3">
      <c r="A69" s="112">
        <v>2011</v>
      </c>
      <c r="B69" s="124" t="s">
        <v>118</v>
      </c>
      <c r="C69" s="140">
        <v>3828.28955078125</v>
      </c>
      <c r="D69" s="138">
        <v>2980.0791015625</v>
      </c>
      <c r="E69" s="138">
        <v>9050.099609375</v>
      </c>
      <c r="F69" s="138">
        <v>1538.299072265625</v>
      </c>
      <c r="G69" s="138">
        <v>8344.888671875</v>
      </c>
      <c r="H69" s="138">
        <v>12078.8828125</v>
      </c>
      <c r="I69" s="138">
        <v>5448.4296875</v>
      </c>
      <c r="J69" s="138">
        <f t="shared" si="65"/>
        <v>43268.968505859375</v>
      </c>
      <c r="L69" s="112">
        <v>2011</v>
      </c>
      <c r="M69" s="124" t="s">
        <v>118</v>
      </c>
      <c r="N69" s="108">
        <f t="shared" si="66"/>
        <v>0.17812499498084305</v>
      </c>
      <c r="O69" s="108">
        <f t="shared" si="67"/>
        <v>4.483734781510252E-2</v>
      </c>
      <c r="P69" s="108">
        <f t="shared" si="68"/>
        <v>0.20885854204529189</v>
      </c>
      <c r="Q69" s="108">
        <f t="shared" si="69"/>
        <v>0.11625601136305948</v>
      </c>
      <c r="R69" s="108">
        <f t="shared" si="70"/>
        <v>0.12176427433131522</v>
      </c>
      <c r="S69" s="108">
        <f t="shared" si="71"/>
        <v>5.6157259087776447E-2</v>
      </c>
      <c r="T69" s="108">
        <f t="shared" si="72"/>
        <v>3.0084743957658273E-2</v>
      </c>
      <c r="V69" s="112">
        <v>2011</v>
      </c>
      <c r="W69" s="124" t="s">
        <v>118</v>
      </c>
      <c r="X69" s="108">
        <f t="shared" si="73"/>
        <v>0.16559147311896802</v>
      </c>
      <c r="Y69" s="108">
        <f t="shared" si="74"/>
        <v>4.1964680984685948E-2</v>
      </c>
      <c r="Z69" s="108">
        <f t="shared" si="75"/>
        <v>0.19855150939995223</v>
      </c>
      <c r="AA69" s="108">
        <f t="shared" si="76"/>
        <v>0.10202555966146688</v>
      </c>
      <c r="AB69" s="108">
        <f t="shared" si="77"/>
        <v>0.12420704285353572</v>
      </c>
      <c r="AC69" s="108">
        <f t="shared" si="78"/>
        <v>5.3774779613499663E-2</v>
      </c>
      <c r="AD69" s="108">
        <f t="shared" si="79"/>
        <v>2.935482246738326E-2</v>
      </c>
      <c r="AF69"/>
    </row>
    <row r="70" spans="1:32" ht="14.4" x14ac:dyDescent="0.3">
      <c r="A70" s="112">
        <v>2011</v>
      </c>
      <c r="B70" s="124" t="s">
        <v>102</v>
      </c>
      <c r="C70" s="140">
        <v>0</v>
      </c>
      <c r="D70" s="138">
        <v>79.394645690917969</v>
      </c>
      <c r="E70" s="138">
        <v>0</v>
      </c>
      <c r="F70" s="138">
        <v>0</v>
      </c>
      <c r="G70" s="138">
        <v>0</v>
      </c>
      <c r="H70" s="138">
        <v>55.820884704589844</v>
      </c>
      <c r="I70" s="138">
        <v>46.480339050292969</v>
      </c>
      <c r="J70" s="138">
        <f t="shared" si="65"/>
        <v>181.69586944580078</v>
      </c>
      <c r="L70" s="112">
        <v>2011</v>
      </c>
      <c r="M70" s="124" t="s">
        <v>102</v>
      </c>
      <c r="N70" s="108"/>
      <c r="O70" s="108"/>
      <c r="P70" s="108"/>
      <c r="Q70" s="108"/>
      <c r="R70" s="108"/>
      <c r="S70" s="108"/>
      <c r="T70" s="108"/>
      <c r="V70" s="112">
        <v>2011</v>
      </c>
      <c r="W70" s="124" t="s">
        <v>102</v>
      </c>
      <c r="X70" s="108" t="str">
        <f t="shared" si="73"/>
        <v>0</v>
      </c>
      <c r="Y70" s="108" t="str">
        <f t="shared" si="74"/>
        <v>0</v>
      </c>
      <c r="Z70" s="108" t="str">
        <f t="shared" si="75"/>
        <v>0</v>
      </c>
      <c r="AA70" s="108" t="str">
        <f t="shared" si="76"/>
        <v>0</v>
      </c>
      <c r="AB70" s="108" t="str">
        <f t="shared" si="77"/>
        <v>0</v>
      </c>
      <c r="AC70" s="108" t="str">
        <f t="shared" si="78"/>
        <v>0</v>
      </c>
      <c r="AD70" s="108" t="str">
        <f t="shared" si="79"/>
        <v>0</v>
      </c>
      <c r="AF70"/>
    </row>
    <row r="71" spans="1:32" ht="14.4" x14ac:dyDescent="0.3">
      <c r="A71" s="112">
        <v>2011</v>
      </c>
      <c r="B71" s="124" t="s">
        <v>103</v>
      </c>
      <c r="C71" s="140">
        <v>9.5629405975341797</v>
      </c>
      <c r="D71" s="138">
        <v>981.2021484375</v>
      </c>
      <c r="E71" s="138">
        <v>863.55572509765625</v>
      </c>
      <c r="F71" s="138">
        <v>1.1119698286056519</v>
      </c>
      <c r="G71" s="138">
        <v>2444.77685546875</v>
      </c>
      <c r="H71" s="138">
        <v>2146.32421875</v>
      </c>
      <c r="I71" s="138">
        <v>4041.12060546875</v>
      </c>
      <c r="J71" s="138">
        <f t="shared" si="65"/>
        <v>10487.654463648796</v>
      </c>
      <c r="L71" s="112">
        <v>2011</v>
      </c>
      <c r="M71" s="124" t="s">
        <v>103</v>
      </c>
      <c r="N71" s="108"/>
      <c r="O71" s="108"/>
      <c r="P71" s="108"/>
      <c r="Q71" s="108"/>
      <c r="R71" s="108"/>
      <c r="S71" s="108"/>
      <c r="T71" s="108"/>
      <c r="V71" s="112">
        <v>2011</v>
      </c>
      <c r="W71" s="124" t="s">
        <v>103</v>
      </c>
      <c r="X71" s="108" t="str">
        <f t="shared" si="73"/>
        <v>0</v>
      </c>
      <c r="Y71" s="108" t="str">
        <f t="shared" si="74"/>
        <v>0</v>
      </c>
      <c r="Z71" s="108" t="str">
        <f t="shared" si="75"/>
        <v>0</v>
      </c>
      <c r="AA71" s="108" t="str">
        <f t="shared" si="76"/>
        <v>0</v>
      </c>
      <c r="AB71" s="108" t="str">
        <f t="shared" si="77"/>
        <v>0</v>
      </c>
      <c r="AC71" s="108" t="str">
        <f t="shared" si="78"/>
        <v>0</v>
      </c>
      <c r="AD71" s="108" t="str">
        <f t="shared" si="79"/>
        <v>0</v>
      </c>
      <c r="AF71"/>
    </row>
    <row r="72" spans="1:32" ht="14.4" x14ac:dyDescent="0.3">
      <c r="A72" s="112">
        <v>2011</v>
      </c>
      <c r="B72" s="124" t="s">
        <v>104</v>
      </c>
      <c r="C72" s="140">
        <v>0</v>
      </c>
      <c r="D72" s="138">
        <v>36.695003509521484</v>
      </c>
      <c r="E72" s="138">
        <v>2.446333646774292</v>
      </c>
      <c r="F72" s="138">
        <v>0</v>
      </c>
      <c r="G72" s="138">
        <v>140.10820007324219</v>
      </c>
      <c r="H72" s="138">
        <v>88.512794494628906</v>
      </c>
      <c r="I72" s="138">
        <v>1605.6844482421875</v>
      </c>
      <c r="J72" s="138">
        <f t="shared" si="65"/>
        <v>1873.4467799663544</v>
      </c>
      <c r="L72" s="112">
        <v>2011</v>
      </c>
      <c r="M72" s="124" t="s">
        <v>104</v>
      </c>
      <c r="N72" s="108"/>
      <c r="O72" s="108"/>
      <c r="P72" s="108"/>
      <c r="Q72" s="108"/>
      <c r="R72" s="108"/>
      <c r="S72" s="108"/>
      <c r="T72" s="108"/>
      <c r="V72" s="112">
        <v>2011</v>
      </c>
      <c r="W72" s="124" t="s">
        <v>104</v>
      </c>
      <c r="X72" s="108" t="str">
        <f t="shared" si="73"/>
        <v>0</v>
      </c>
      <c r="Y72" s="108" t="str">
        <f t="shared" si="74"/>
        <v>0</v>
      </c>
      <c r="Z72" s="108" t="str">
        <f t="shared" si="75"/>
        <v>0</v>
      </c>
      <c r="AA72" s="108" t="str">
        <f t="shared" si="76"/>
        <v>0</v>
      </c>
      <c r="AB72" s="108" t="str">
        <f t="shared" si="77"/>
        <v>0</v>
      </c>
      <c r="AC72" s="108" t="str">
        <f t="shared" si="78"/>
        <v>0</v>
      </c>
      <c r="AD72" s="108" t="str">
        <f t="shared" si="79"/>
        <v>0</v>
      </c>
      <c r="AF72"/>
    </row>
    <row r="73" spans="1:32" ht="14.4" x14ac:dyDescent="0.3">
      <c r="A73" s="112">
        <v>2011</v>
      </c>
      <c r="B73" s="124" t="s">
        <v>105</v>
      </c>
      <c r="C73" s="140">
        <v>161.23562622070313</v>
      </c>
      <c r="D73" s="138">
        <v>741.90625</v>
      </c>
      <c r="E73" s="138">
        <v>1280.099609375</v>
      </c>
      <c r="F73" s="138">
        <v>51.817790985107422</v>
      </c>
      <c r="G73" s="138">
        <v>1254.7467041015625</v>
      </c>
      <c r="H73" s="138">
        <v>3308.999755859375</v>
      </c>
      <c r="I73" s="138">
        <v>4680.7255859375</v>
      </c>
      <c r="J73" s="138">
        <f t="shared" si="65"/>
        <v>11479.531322479248</v>
      </c>
      <c r="L73" s="112">
        <v>2011</v>
      </c>
      <c r="M73" s="124" t="s">
        <v>105</v>
      </c>
      <c r="N73" s="108"/>
      <c r="O73" s="108"/>
      <c r="P73" s="108"/>
      <c r="Q73" s="108"/>
      <c r="R73" s="108"/>
      <c r="S73" s="108"/>
      <c r="T73" s="108"/>
      <c r="V73" s="112">
        <v>2011</v>
      </c>
      <c r="W73" s="124" t="s">
        <v>105</v>
      </c>
      <c r="X73" s="108" t="str">
        <f t="shared" si="73"/>
        <v>0</v>
      </c>
      <c r="Y73" s="108" t="str">
        <f t="shared" si="74"/>
        <v>0</v>
      </c>
      <c r="Z73" s="108" t="str">
        <f t="shared" si="75"/>
        <v>0</v>
      </c>
      <c r="AA73" s="108" t="str">
        <f t="shared" si="76"/>
        <v>0</v>
      </c>
      <c r="AB73" s="108" t="str">
        <f t="shared" si="77"/>
        <v>0</v>
      </c>
      <c r="AC73" s="108" t="str">
        <f t="shared" si="78"/>
        <v>0</v>
      </c>
      <c r="AD73" s="108" t="str">
        <f t="shared" si="79"/>
        <v>0</v>
      </c>
      <c r="AF73"/>
    </row>
    <row r="74" spans="1:32" ht="14.4" x14ac:dyDescent="0.3">
      <c r="A74" s="112">
        <v>2011</v>
      </c>
      <c r="B74" s="124" t="s">
        <v>121</v>
      </c>
      <c r="C74" s="140">
        <v>582.89459228515625</v>
      </c>
      <c r="D74" s="138">
        <v>19540.8671875</v>
      </c>
      <c r="E74" s="138">
        <v>3064.14404296875</v>
      </c>
      <c r="F74" s="138">
        <v>1360.1614990234375</v>
      </c>
      <c r="G74" s="138">
        <v>2207.260009765625</v>
      </c>
      <c r="H74" s="138">
        <v>67349.34375</v>
      </c>
      <c r="I74" s="138">
        <v>37891.484375</v>
      </c>
      <c r="J74" s="138">
        <f t="shared" si="65"/>
        <v>131996.15545654297</v>
      </c>
      <c r="L74" s="112">
        <v>2011</v>
      </c>
      <c r="M74" s="124" t="s">
        <v>121</v>
      </c>
      <c r="N74" s="108">
        <f t="shared" si="66"/>
        <v>2.7121275689286753E-2</v>
      </c>
      <c r="O74" s="108">
        <f t="shared" si="67"/>
        <v>0.29400583972260247</v>
      </c>
      <c r="P74" s="108">
        <f t="shared" si="68"/>
        <v>7.0714432443182346E-2</v>
      </c>
      <c r="Q74" s="108">
        <f t="shared" si="69"/>
        <v>0.10279337323734683</v>
      </c>
      <c r="R74" s="108">
        <f t="shared" si="70"/>
        <v>3.220718980415764E-2</v>
      </c>
      <c r="S74" s="108">
        <f t="shared" si="71"/>
        <v>0.31312122197646058</v>
      </c>
      <c r="T74" s="108">
        <f t="shared" si="72"/>
        <v>0.2092264507354871</v>
      </c>
      <c r="V74" s="112">
        <v>2011</v>
      </c>
      <c r="W74" s="124" t="s">
        <v>121</v>
      </c>
      <c r="X74" s="108">
        <f t="shared" si="73"/>
        <v>2.4559266679337177E-2</v>
      </c>
      <c r="Y74" s="108">
        <f t="shared" si="74"/>
        <v>0.28230749657195103</v>
      </c>
      <c r="Z74" s="108">
        <f t="shared" si="75"/>
        <v>7.0996818805719217E-2</v>
      </c>
      <c r="AA74" s="108">
        <f t="shared" si="76"/>
        <v>9.4265200761507226E-2</v>
      </c>
      <c r="AB74" s="108">
        <f t="shared" si="77"/>
        <v>2.9530685989197832E-2</v>
      </c>
      <c r="AC74" s="108">
        <f t="shared" si="78"/>
        <v>0.31448872727902594</v>
      </c>
      <c r="AD74" s="108">
        <f t="shared" si="79"/>
        <v>0.1751707893257293</v>
      </c>
      <c r="AF74"/>
    </row>
    <row r="75" spans="1:32" ht="14.4" x14ac:dyDescent="0.3">
      <c r="A75" s="112">
        <v>2011</v>
      </c>
      <c r="B75" s="124" t="s">
        <v>115</v>
      </c>
      <c r="C75" s="140">
        <v>0</v>
      </c>
      <c r="D75" s="138">
        <v>0</v>
      </c>
      <c r="E75" s="138">
        <v>0</v>
      </c>
      <c r="F75" s="138">
        <v>0</v>
      </c>
      <c r="G75" s="138">
        <v>0</v>
      </c>
      <c r="H75" s="138">
        <v>0</v>
      </c>
      <c r="I75" s="138">
        <v>0</v>
      </c>
      <c r="J75" s="138">
        <f t="shared" si="65"/>
        <v>0</v>
      </c>
      <c r="L75" s="112">
        <v>2011</v>
      </c>
      <c r="M75" s="124" t="s">
        <v>115</v>
      </c>
      <c r="N75" s="108">
        <f t="shared" si="66"/>
        <v>0</v>
      </c>
      <c r="O75" s="108">
        <f t="shared" si="67"/>
        <v>0</v>
      </c>
      <c r="P75" s="108">
        <f t="shared" si="68"/>
        <v>0</v>
      </c>
      <c r="Q75" s="108">
        <f t="shared" si="69"/>
        <v>0</v>
      </c>
      <c r="R75" s="108">
        <f t="shared" si="70"/>
        <v>0</v>
      </c>
      <c r="S75" s="108">
        <f t="shared" si="71"/>
        <v>0</v>
      </c>
      <c r="T75" s="108">
        <f t="shared" si="72"/>
        <v>0</v>
      </c>
      <c r="V75" s="112">
        <v>2011</v>
      </c>
      <c r="W75" s="124" t="s">
        <v>115</v>
      </c>
      <c r="X75" s="108">
        <f t="shared" si="73"/>
        <v>0</v>
      </c>
      <c r="Y75" s="108">
        <f t="shared" si="74"/>
        <v>0</v>
      </c>
      <c r="Z75" s="108">
        <f t="shared" si="75"/>
        <v>0</v>
      </c>
      <c r="AA75" s="108">
        <f t="shared" si="76"/>
        <v>0</v>
      </c>
      <c r="AB75" s="108">
        <f t="shared" si="77"/>
        <v>0</v>
      </c>
      <c r="AC75" s="108">
        <f t="shared" si="78"/>
        <v>0</v>
      </c>
      <c r="AD75" s="108">
        <f t="shared" si="79"/>
        <v>2.7533684282163355E-4</v>
      </c>
      <c r="AF75"/>
    </row>
    <row r="76" spans="1:32" ht="14.4" x14ac:dyDescent="0.3">
      <c r="A76" s="112">
        <v>2011</v>
      </c>
      <c r="B76" s="124" t="s">
        <v>114</v>
      </c>
      <c r="C76" s="140">
        <v>869.3380126953125</v>
      </c>
      <c r="D76" s="138">
        <v>12023.7294921875</v>
      </c>
      <c r="E76" s="138">
        <v>3066.812744140625</v>
      </c>
      <c r="F76" s="138">
        <v>180.36149597167969</v>
      </c>
      <c r="G76" s="138">
        <v>9332.7626953125</v>
      </c>
      <c r="H76" s="138">
        <v>25795.697265625</v>
      </c>
      <c r="I76" s="138">
        <v>27798.578125</v>
      </c>
      <c r="J76" s="138">
        <f t="shared" si="65"/>
        <v>79067.279830932617</v>
      </c>
      <c r="L76" s="112">
        <v>2011</v>
      </c>
      <c r="M76" s="124" t="s">
        <v>114</v>
      </c>
      <c r="N76" s="108">
        <f t="shared" si="66"/>
        <v>4.044909014690589E-2</v>
      </c>
      <c r="O76" s="108">
        <f t="shared" si="67"/>
        <v>0.18090531254464096</v>
      </c>
      <c r="P76" s="108">
        <f t="shared" si="68"/>
        <v>7.077602083004772E-2</v>
      </c>
      <c r="Q76" s="108">
        <f t="shared" si="69"/>
        <v>1.3630709725554161E-2</v>
      </c>
      <c r="R76" s="108">
        <f t="shared" si="70"/>
        <v>0.13617881817059169</v>
      </c>
      <c r="S76" s="108">
        <f t="shared" si="71"/>
        <v>0.11992960584040351</v>
      </c>
      <c r="T76" s="108">
        <f t="shared" si="72"/>
        <v>0.15349617288744449</v>
      </c>
      <c r="V76" s="112">
        <v>2011</v>
      </c>
      <c r="W76" s="124" t="s">
        <v>114</v>
      </c>
      <c r="X76" s="108">
        <f t="shared" si="73"/>
        <v>3.7326751122512304E-2</v>
      </c>
      <c r="Y76" s="108">
        <f t="shared" si="74"/>
        <v>0.18796485869342874</v>
      </c>
      <c r="Z76" s="108">
        <f t="shared" si="75"/>
        <v>4.8292713531918441E-2</v>
      </c>
      <c r="AA76" s="108">
        <f t="shared" si="76"/>
        <v>1.7309605765312347E-2</v>
      </c>
      <c r="AB76" s="108">
        <f t="shared" si="77"/>
        <v>9.8147274714595986E-2</v>
      </c>
      <c r="AC76" s="108">
        <f t="shared" si="78"/>
        <v>0.12047401320318794</v>
      </c>
      <c r="AD76" s="108">
        <f t="shared" si="79"/>
        <v>0.14939471689170419</v>
      </c>
      <c r="AF76"/>
    </row>
    <row r="77" spans="1:32" ht="14.4" x14ac:dyDescent="0.3">
      <c r="A77" s="112">
        <v>2011</v>
      </c>
      <c r="B77" s="124" t="s">
        <v>123</v>
      </c>
      <c r="C77" s="140">
        <v>56.043277740478516</v>
      </c>
      <c r="D77" s="138">
        <v>1.5567576885223389</v>
      </c>
      <c r="E77" s="138">
        <v>0</v>
      </c>
      <c r="F77" s="138">
        <v>0</v>
      </c>
      <c r="G77" s="138">
        <v>74.724372863769531</v>
      </c>
      <c r="H77" s="138">
        <v>120.75991821289063</v>
      </c>
      <c r="I77" s="138">
        <v>2840.415771484375</v>
      </c>
      <c r="J77" s="138">
        <f t="shared" si="65"/>
        <v>3093.500097990036</v>
      </c>
      <c r="L77" s="112">
        <v>2011</v>
      </c>
      <c r="M77" s="124" t="s">
        <v>123</v>
      </c>
      <c r="N77" s="108">
        <f t="shared" si="66"/>
        <v>2.6076158644258059E-3</v>
      </c>
      <c r="O77" s="108">
        <f t="shared" si="67"/>
        <v>2.3422494358459642E-5</v>
      </c>
      <c r="P77" s="108">
        <f t="shared" si="68"/>
        <v>0</v>
      </c>
      <c r="Q77" s="108">
        <f t="shared" si="69"/>
        <v>0</v>
      </c>
      <c r="R77" s="108">
        <f t="shared" si="70"/>
        <v>1.0903391757981517E-3</v>
      </c>
      <c r="S77" s="108">
        <f t="shared" si="71"/>
        <v>5.6143818263407728E-4</v>
      </c>
      <c r="T77" s="108">
        <f t="shared" si="72"/>
        <v>1.568400183532731E-2</v>
      </c>
      <c r="V77" s="112">
        <v>2011</v>
      </c>
      <c r="W77" s="124" t="s">
        <v>123</v>
      </c>
      <c r="X77" s="108">
        <f t="shared" si="73"/>
        <v>7.2754411613694427E-3</v>
      </c>
      <c r="Y77" s="108">
        <f t="shared" si="74"/>
        <v>2.0229845094044303E-5</v>
      </c>
      <c r="Z77" s="108">
        <f t="shared" si="75"/>
        <v>9.2230623059897656E-4</v>
      </c>
      <c r="AA77" s="108">
        <f t="shared" si="76"/>
        <v>5.5256668163220024E-3</v>
      </c>
      <c r="AB77" s="108">
        <f t="shared" si="77"/>
        <v>6.3615105575839687E-4</v>
      </c>
      <c r="AC77" s="108">
        <f t="shared" si="78"/>
        <v>5.114939930827442E-4</v>
      </c>
      <c r="AD77" s="108">
        <f t="shared" si="79"/>
        <v>1.7139675669572616E-2</v>
      </c>
      <c r="AF77"/>
    </row>
    <row r="78" spans="1:32" ht="14.4" x14ac:dyDescent="0.3">
      <c r="A78" s="112">
        <v>2011</v>
      </c>
      <c r="B78" s="124" t="s">
        <v>119</v>
      </c>
      <c r="C78" s="140">
        <v>1990.6483154296875</v>
      </c>
      <c r="D78" s="138">
        <v>1982.1973876953125</v>
      </c>
      <c r="E78" s="138">
        <v>4772.796875</v>
      </c>
      <c r="F78" s="138">
        <v>882.01446533203125</v>
      </c>
      <c r="G78" s="138">
        <v>7998.17626953125</v>
      </c>
      <c r="H78" s="138">
        <v>15647.638671875</v>
      </c>
      <c r="I78" s="138">
        <v>5049.67724609375</v>
      </c>
      <c r="J78" s="138">
        <f t="shared" si="65"/>
        <v>38323.149230957031</v>
      </c>
      <c r="L78" s="112">
        <v>2011</v>
      </c>
      <c r="M78" s="124" t="s">
        <v>119</v>
      </c>
      <c r="N78" s="108">
        <f t="shared" si="66"/>
        <v>9.2622100938570803E-2</v>
      </c>
      <c r="O78" s="108">
        <f t="shared" si="67"/>
        <v>2.9823528396841235E-2</v>
      </c>
      <c r="P78" s="108">
        <f t="shared" si="68"/>
        <v>0.11014678730808655</v>
      </c>
      <c r="Q78" s="108">
        <f t="shared" si="69"/>
        <v>6.665770366291783E-2</v>
      </c>
      <c r="R78" s="108">
        <f t="shared" si="70"/>
        <v>0.11670522732265476</v>
      </c>
      <c r="S78" s="108">
        <f t="shared" si="71"/>
        <v>7.2749153431559924E-2</v>
      </c>
      <c r="T78" s="108">
        <f t="shared" si="72"/>
        <v>2.7882941642080869E-2</v>
      </c>
      <c r="V78" s="112">
        <v>2011</v>
      </c>
      <c r="W78" s="124" t="s">
        <v>119</v>
      </c>
      <c r="X78" s="108">
        <f t="shared" si="73"/>
        <v>8.527524829773471E-2</v>
      </c>
      <c r="Y78" s="108">
        <f t="shared" si="74"/>
        <v>2.6139125509000629E-2</v>
      </c>
      <c r="Z78" s="108">
        <f t="shared" si="75"/>
        <v>0.11084649699944553</v>
      </c>
      <c r="AA78" s="108">
        <f t="shared" si="76"/>
        <v>8.4684224736522484E-2</v>
      </c>
      <c r="AB78" s="108">
        <f t="shared" si="77"/>
        <v>0.10965730094854385</v>
      </c>
      <c r="AC78" s="108">
        <f t="shared" si="78"/>
        <v>6.7433178785713976E-2</v>
      </c>
      <c r="AD78" s="108">
        <f t="shared" si="79"/>
        <v>2.8914273267904567E-2</v>
      </c>
      <c r="AF78"/>
    </row>
    <row r="79" spans="1:32" ht="14.4" x14ac:dyDescent="0.3">
      <c r="A79" s="112">
        <v>2011</v>
      </c>
      <c r="B79" s="124" t="s">
        <v>122</v>
      </c>
      <c r="C79" s="140">
        <v>0</v>
      </c>
      <c r="D79" s="138">
        <v>0</v>
      </c>
      <c r="E79" s="138">
        <v>0</v>
      </c>
      <c r="F79" s="138">
        <v>0</v>
      </c>
      <c r="G79" s="138">
        <v>0</v>
      </c>
      <c r="H79" s="138">
        <v>2565.314208984375</v>
      </c>
      <c r="I79" s="138">
        <v>3278.309326171875</v>
      </c>
      <c r="J79" s="138">
        <f t="shared" si="65"/>
        <v>5843.62353515625</v>
      </c>
      <c r="L79" s="112">
        <v>2011</v>
      </c>
      <c r="M79" s="124" t="s">
        <v>122</v>
      </c>
      <c r="N79" s="108">
        <f t="shared" si="66"/>
        <v>0</v>
      </c>
      <c r="O79" s="108">
        <f t="shared" si="67"/>
        <v>0</v>
      </c>
      <c r="P79" s="108">
        <f t="shared" si="68"/>
        <v>0</v>
      </c>
      <c r="Q79" s="108">
        <f t="shared" si="69"/>
        <v>0</v>
      </c>
      <c r="R79" s="108">
        <f t="shared" si="70"/>
        <v>0</v>
      </c>
      <c r="S79" s="108">
        <f t="shared" si="71"/>
        <v>1.1926683693495751E-2</v>
      </c>
      <c r="T79" s="108">
        <f t="shared" si="72"/>
        <v>1.8101930711918374E-2</v>
      </c>
      <c r="V79" s="112">
        <v>2011</v>
      </c>
      <c r="W79" s="124" t="s">
        <v>122</v>
      </c>
      <c r="X79" s="108">
        <f t="shared" si="73"/>
        <v>7.2740123007834589E-5</v>
      </c>
      <c r="Y79" s="108">
        <f t="shared" si="74"/>
        <v>5.9747891824709937E-4</v>
      </c>
      <c r="Z79" s="108">
        <f t="shared" si="75"/>
        <v>0</v>
      </c>
      <c r="AA79" s="108">
        <f t="shared" si="76"/>
        <v>0</v>
      </c>
      <c r="AB79" s="108">
        <f t="shared" si="77"/>
        <v>0</v>
      </c>
      <c r="AC79" s="108">
        <f t="shared" si="78"/>
        <v>8.9225891710510031E-3</v>
      </c>
      <c r="AD79" s="108">
        <f t="shared" si="79"/>
        <v>1.1761401714435932E-2</v>
      </c>
      <c r="AF79"/>
    </row>
    <row r="80" spans="1:32" ht="14.4" x14ac:dyDescent="0.3">
      <c r="A80" s="112">
        <v>2011</v>
      </c>
      <c r="B80" s="124" t="s">
        <v>117</v>
      </c>
      <c r="C80" s="140">
        <v>7268.501953125</v>
      </c>
      <c r="D80" s="138">
        <v>7183.54736328125</v>
      </c>
      <c r="E80" s="138">
        <v>4912.015625</v>
      </c>
      <c r="F80" s="138">
        <v>2710.760009765625</v>
      </c>
      <c r="G80" s="138">
        <v>12675.56640625</v>
      </c>
      <c r="H80" s="138">
        <v>20401.533203125</v>
      </c>
      <c r="I80" s="138">
        <v>22025.453125</v>
      </c>
      <c r="J80" s="138">
        <f t="shared" si="65"/>
        <v>77177.377685546875</v>
      </c>
      <c r="L80" s="112">
        <v>2011</v>
      </c>
      <c r="M80" s="124" t="s">
        <v>117</v>
      </c>
      <c r="N80" s="108">
        <f t="shared" si="66"/>
        <v>0.33819329931677322</v>
      </c>
      <c r="O80" s="108">
        <f t="shared" si="67"/>
        <v>0.10808143028982914</v>
      </c>
      <c r="P80" s="108">
        <f t="shared" si="68"/>
        <v>0.11335968290099771</v>
      </c>
      <c r="Q80" s="108">
        <f t="shared" si="69"/>
        <v>0.2048640294853033</v>
      </c>
      <c r="R80" s="108">
        <f t="shared" si="70"/>
        <v>0.18495527093097064</v>
      </c>
      <c r="S80" s="108">
        <f t="shared" si="71"/>
        <v>9.485100597963636E-2</v>
      </c>
      <c r="T80" s="108">
        <f t="shared" si="72"/>
        <v>0.12161854989837918</v>
      </c>
      <c r="V80" s="112">
        <v>2011</v>
      </c>
      <c r="W80" s="124" t="s">
        <v>117</v>
      </c>
      <c r="X80" s="108">
        <f t="shared" si="73"/>
        <v>0.31354337888609235</v>
      </c>
      <c r="Y80" s="108">
        <f t="shared" si="74"/>
        <v>8.6038323894550475E-2</v>
      </c>
      <c r="Z80" s="108">
        <f t="shared" si="75"/>
        <v>0.10298823905607225</v>
      </c>
      <c r="AA80" s="108">
        <f t="shared" si="76"/>
        <v>0.12982469651765874</v>
      </c>
      <c r="AB80" s="108">
        <f t="shared" si="77"/>
        <v>0.16207572879291618</v>
      </c>
      <c r="AC80" s="108">
        <f t="shared" si="78"/>
        <v>8.6256827560924954E-2</v>
      </c>
      <c r="AD80" s="108">
        <f t="shared" si="79"/>
        <v>0.11620866243397809</v>
      </c>
      <c r="AF80"/>
    </row>
    <row r="81" spans="1:32" ht="14.4" x14ac:dyDescent="0.3">
      <c r="A81" s="112">
        <v>2011</v>
      </c>
      <c r="B81" s="124" t="s">
        <v>116</v>
      </c>
      <c r="C81" s="140">
        <v>893.1341552734375</v>
      </c>
      <c r="D81" s="138">
        <v>5315.66064453125</v>
      </c>
      <c r="E81" s="138">
        <v>8671.36328125</v>
      </c>
      <c r="F81" s="138">
        <v>2562.423095703125</v>
      </c>
      <c r="G81" s="138">
        <v>7298.302734375</v>
      </c>
      <c r="H81" s="138">
        <v>17836.439453125</v>
      </c>
      <c r="I81" s="138">
        <v>16526.76171875</v>
      </c>
      <c r="J81" s="138">
        <f t="shared" si="65"/>
        <v>59104.085083007813</v>
      </c>
      <c r="L81" s="112">
        <v>2011</v>
      </c>
      <c r="M81" s="124" t="s">
        <v>116</v>
      </c>
      <c r="N81" s="108">
        <f t="shared" si="66"/>
        <v>4.1556291606217377E-2</v>
      </c>
      <c r="O81" s="108">
        <f t="shared" si="67"/>
        <v>7.9977784838306601E-2</v>
      </c>
      <c r="P81" s="108">
        <f t="shared" si="68"/>
        <v>0.20011805069977867</v>
      </c>
      <c r="Q81" s="108">
        <f t="shared" si="69"/>
        <v>0.19365355794714365</v>
      </c>
      <c r="R81" s="108">
        <f t="shared" si="70"/>
        <v>0.10649303678508523</v>
      </c>
      <c r="S81" s="108">
        <f t="shared" si="71"/>
        <v>8.2925347246188316E-2</v>
      </c>
      <c r="T81" s="108">
        <f t="shared" si="72"/>
        <v>9.1256274426836329E-2</v>
      </c>
      <c r="V81" s="112">
        <v>2011</v>
      </c>
      <c r="W81" s="124" t="s">
        <v>116</v>
      </c>
      <c r="X81" s="108">
        <f t="shared" si="73"/>
        <v>2.6389618475204865E-2</v>
      </c>
      <c r="Y81" s="108">
        <f t="shared" si="74"/>
        <v>4.777810214272657E-2</v>
      </c>
      <c r="Z81" s="108">
        <f t="shared" si="75"/>
        <v>0.17558692431107956</v>
      </c>
      <c r="AA81" s="108">
        <f t="shared" si="76"/>
        <v>0.14669245691764363</v>
      </c>
      <c r="AB81" s="108">
        <f t="shared" si="77"/>
        <v>7.898656471763825E-2</v>
      </c>
      <c r="AC81" s="108">
        <f t="shared" si="78"/>
        <v>5.3764421044690737E-2</v>
      </c>
      <c r="AD81" s="108">
        <f t="shared" si="79"/>
        <v>6.434973208132086E-2</v>
      </c>
      <c r="AF81"/>
    </row>
    <row r="82" spans="1:32" ht="14.4" x14ac:dyDescent="0.3">
      <c r="A82" s="115">
        <v>2011</v>
      </c>
      <c r="B82" s="124" t="s">
        <v>112</v>
      </c>
      <c r="C82" s="140">
        <v>362.72454833984375</v>
      </c>
      <c r="D82" s="138">
        <v>801.95263671875</v>
      </c>
      <c r="E82" s="138">
        <v>690.08843994140625</v>
      </c>
      <c r="F82" s="138">
        <v>17.346729278564453</v>
      </c>
      <c r="G82" s="138">
        <v>1779.81884765625</v>
      </c>
      <c r="H82" s="138">
        <v>3983.742919921875</v>
      </c>
      <c r="I82" s="138">
        <v>3863.650146484375</v>
      </c>
      <c r="J82" s="136">
        <f t="shared" si="65"/>
        <v>11499.324268341064</v>
      </c>
      <c r="L82" s="115">
        <v>2011</v>
      </c>
      <c r="M82" s="139" t="s">
        <v>112</v>
      </c>
      <c r="N82" s="118"/>
      <c r="O82" s="118"/>
      <c r="P82" s="118"/>
      <c r="Q82" s="118"/>
      <c r="R82" s="118"/>
      <c r="S82" s="118"/>
      <c r="T82" s="118"/>
      <c r="V82" s="115">
        <v>2011</v>
      </c>
      <c r="W82" s="139" t="s">
        <v>112</v>
      </c>
      <c r="X82" s="118" t="str">
        <f t="shared" si="73"/>
        <v>0</v>
      </c>
      <c r="Y82" s="118" t="str">
        <f t="shared" si="74"/>
        <v>0</v>
      </c>
      <c r="Z82" s="118" t="str">
        <f t="shared" si="75"/>
        <v>0</v>
      </c>
      <c r="AA82" s="118" t="str">
        <f t="shared" si="76"/>
        <v>0</v>
      </c>
      <c r="AB82" s="118" t="str">
        <f t="shared" si="77"/>
        <v>0</v>
      </c>
      <c r="AC82" s="118" t="str">
        <f t="shared" si="78"/>
        <v>0</v>
      </c>
      <c r="AD82" s="118" t="str">
        <f t="shared" si="79"/>
        <v>0</v>
      </c>
      <c r="AF82"/>
    </row>
    <row r="83" spans="1:32" ht="14.4" x14ac:dyDescent="0.3">
      <c r="A83" s="130">
        <v>2012</v>
      </c>
      <c r="B83" s="131" t="s">
        <v>113</v>
      </c>
      <c r="C83" s="135">
        <v>4349.80322265625</v>
      </c>
      <c r="D83" s="135">
        <v>19222.84375</v>
      </c>
      <c r="E83" s="135">
        <v>7480.220703125</v>
      </c>
      <c r="F83" s="135">
        <v>2764.35693359375</v>
      </c>
      <c r="G83" s="135">
        <v>21139.435546875</v>
      </c>
      <c r="H83" s="135">
        <v>51978.140625</v>
      </c>
      <c r="I83" s="135">
        <v>39991.9921875</v>
      </c>
      <c r="J83" s="138">
        <f t="shared" si="65"/>
        <v>146926.79296875</v>
      </c>
      <c r="L83" s="130">
        <v>2012</v>
      </c>
      <c r="M83" s="131" t="s">
        <v>113</v>
      </c>
      <c r="N83" s="114">
        <f t="shared" ref="N83:T83" si="80">C83/SUM(C$83:C$85,C$90:C$97)</f>
        <v>0.20135063200450798</v>
      </c>
      <c r="O83" s="114">
        <f t="shared" si="80"/>
        <v>0.2901267026006652</v>
      </c>
      <c r="P83" s="114">
        <f t="shared" si="80"/>
        <v>0.17276803445788216</v>
      </c>
      <c r="Q83" s="114">
        <f t="shared" si="80"/>
        <v>0.20882684100851354</v>
      </c>
      <c r="R83" s="114">
        <f t="shared" si="80"/>
        <v>0.30777848993606832</v>
      </c>
      <c r="S83" s="114">
        <f t="shared" si="80"/>
        <v>0.24178802277333605</v>
      </c>
      <c r="T83" s="114">
        <f t="shared" si="80"/>
        <v>0.22297376383725348</v>
      </c>
      <c r="V83" s="130">
        <v>2012</v>
      </c>
      <c r="W83" s="131" t="s">
        <v>113</v>
      </c>
      <c r="X83" s="114">
        <f>IFERROR(AVERAGE(N83,N67,N51), "0")</f>
        <v>0.19811712709361326</v>
      </c>
      <c r="Y83" s="114">
        <f t="shared" si="74"/>
        <v>0.27521942110414482</v>
      </c>
      <c r="Z83" s="114">
        <f t="shared" si="75"/>
        <v>0.18746252151040502</v>
      </c>
      <c r="AA83" s="114">
        <f t="shared" si="76"/>
        <v>0.21667522372449308</v>
      </c>
      <c r="AB83" s="114">
        <f t="shared" si="77"/>
        <v>0.31421456777196477</v>
      </c>
      <c r="AC83" s="114">
        <f t="shared" si="78"/>
        <v>0.23995252802508896</v>
      </c>
      <c r="AD83" s="114">
        <f t="shared" si="79"/>
        <v>0.24338763505229788</v>
      </c>
      <c r="AF83"/>
    </row>
    <row r="84" spans="1:32" ht="14.4" x14ac:dyDescent="0.3">
      <c r="A84" s="112">
        <v>2012</v>
      </c>
      <c r="B84" s="124" t="s">
        <v>120</v>
      </c>
      <c r="C84" s="138">
        <v>2083.38671875</v>
      </c>
      <c r="D84" s="138">
        <v>2141.65380859375</v>
      </c>
      <c r="E84" s="138">
        <v>3936.150634765625</v>
      </c>
      <c r="F84" s="138">
        <v>2082.4970703125</v>
      </c>
      <c r="G84" s="138">
        <v>2212.375</v>
      </c>
      <c r="H84" s="138">
        <v>9101.47265625</v>
      </c>
      <c r="I84" s="138">
        <v>25946.48046875</v>
      </c>
      <c r="J84" s="138">
        <f t="shared" si="65"/>
        <v>47504.016357421875</v>
      </c>
      <c r="L84" s="112">
        <v>2012</v>
      </c>
      <c r="M84" s="124" t="s">
        <v>120</v>
      </c>
      <c r="N84" s="108">
        <f t="shared" ref="N84:N97" si="81">C84/SUM(C$83:C$85,C$90:C$97)</f>
        <v>9.6439128635787852E-2</v>
      </c>
      <c r="O84" s="108">
        <f t="shared" ref="O84:O97" si="82">D84/SUM(D$83:D$85,D$90:D$97)</f>
        <v>3.2323571146930893E-2</v>
      </c>
      <c r="P84" s="108">
        <f t="shared" ref="P84:P97" si="83">E84/SUM(E$83:E$85,E$90:E$97)</f>
        <v>9.0911890903767403E-2</v>
      </c>
      <c r="Q84" s="108">
        <f t="shared" ref="Q84:Q97" si="84">F84/SUM(F$83:F$85,F$90:F$97)</f>
        <v>0.15731734180849233</v>
      </c>
      <c r="R84" s="108">
        <f t="shared" ref="R84:R97" si="85">G84/SUM(G$83:G$85,G$90:G$97)</f>
        <v>3.2210956397696645E-2</v>
      </c>
      <c r="S84" s="108">
        <f t="shared" ref="S84:S97" si="86">H84/SUM(H$83:H$85,H$90:H$97)</f>
        <v>4.2337549043103551E-2</v>
      </c>
      <c r="T84" s="108">
        <f t="shared" ref="T84:T97" si="87">I84/SUM(I$83:I$85,I$90:I$97)</f>
        <v>0.14466357118001405</v>
      </c>
      <c r="V84" s="112">
        <v>2012</v>
      </c>
      <c r="W84" s="124" t="s">
        <v>120</v>
      </c>
      <c r="X84" s="108">
        <f t="shared" ref="X84:X98" si="88">IFERROR(AVERAGE(N84,N68,N52), "0")</f>
        <v>0.11472451870700313</v>
      </c>
      <c r="Y84" s="108">
        <f t="shared" ref="Y84:Y99" si="89">IFERROR(AVERAGE(O84,O68,O52), "0")</f>
        <v>3.2631714481426342E-2</v>
      </c>
      <c r="Z84" s="108">
        <f t="shared" ref="Z84:Z99" si="90">IFERROR(AVERAGE(P84,P68,P52), "0")</f>
        <v>8.8597774211669325E-2</v>
      </c>
      <c r="AA84" s="108">
        <f t="shared" ref="AA84:AA99" si="91">IFERROR(AVERAGE(Q84,Q68,Q52), "0")</f>
        <v>0.16776670289812357</v>
      </c>
      <c r="AB84" s="108">
        <f t="shared" ref="AB84:AB99" si="92">IFERROR(AVERAGE(R84,R68,R52), "0")</f>
        <v>4.8092090574042547E-2</v>
      </c>
      <c r="AC84" s="108">
        <f t="shared" ref="AC84:AC99" si="93">IFERROR(AVERAGE(S84,S68,S52), "0")</f>
        <v>4.3242489151593642E-2</v>
      </c>
      <c r="AD84" s="108">
        <f t="shared" ref="AD84:AD99" si="94">IFERROR(AVERAGE(T84,T68,T52), "0")</f>
        <v>0.12971066949409318</v>
      </c>
      <c r="AF84"/>
    </row>
    <row r="85" spans="1:32" ht="14.4" x14ac:dyDescent="0.3">
      <c r="A85" s="112">
        <v>2012</v>
      </c>
      <c r="B85" s="124" t="s">
        <v>118</v>
      </c>
      <c r="C85" s="138">
        <v>4485.90869140625</v>
      </c>
      <c r="D85" s="138">
        <v>3190.908447265625</v>
      </c>
      <c r="E85" s="138">
        <v>9622.3193359375</v>
      </c>
      <c r="F85" s="138">
        <v>1439.7784423828125</v>
      </c>
      <c r="G85" s="138">
        <v>9074.1181640625</v>
      </c>
      <c r="H85" s="138">
        <v>13231.99609375</v>
      </c>
      <c r="I85" s="138">
        <v>6135.18212890625</v>
      </c>
      <c r="J85" s="138">
        <f t="shared" si="65"/>
        <v>47180.211303710938</v>
      </c>
      <c r="L85" s="112">
        <v>2012</v>
      </c>
      <c r="M85" s="124" t="s">
        <v>118</v>
      </c>
      <c r="N85" s="108">
        <f t="shared" si="81"/>
        <v>0.20765089910839488</v>
      </c>
      <c r="O85" s="108">
        <f t="shared" si="82"/>
        <v>4.8159770642977023E-2</v>
      </c>
      <c r="P85" s="108">
        <f t="shared" si="83"/>
        <v>0.22224333540071692</v>
      </c>
      <c r="Q85" s="108">
        <f t="shared" si="84"/>
        <v>0.10876467514782463</v>
      </c>
      <c r="R85" s="108">
        <f t="shared" si="85"/>
        <v>0.13211414182955616</v>
      </c>
      <c r="S85" s="108">
        <f t="shared" si="86"/>
        <v>6.1551608702861686E-2</v>
      </c>
      <c r="T85" s="108">
        <f t="shared" si="87"/>
        <v>3.4206464251532363E-2</v>
      </c>
      <c r="V85" s="112">
        <v>2012</v>
      </c>
      <c r="W85" s="124" t="s">
        <v>118</v>
      </c>
      <c r="X85" s="108">
        <f t="shared" si="88"/>
        <v>0.1925637497360706</v>
      </c>
      <c r="Y85" s="108">
        <f t="shared" si="89"/>
        <v>4.3399094195556299E-2</v>
      </c>
      <c r="Z85" s="108">
        <f t="shared" si="90"/>
        <v>0.20713273094226992</v>
      </c>
      <c r="AA85" s="108">
        <f t="shared" si="91"/>
        <v>0.10791992013933066</v>
      </c>
      <c r="AB85" s="108">
        <f t="shared" si="92"/>
        <v>0.13052531661978861</v>
      </c>
      <c r="AC85" s="108">
        <f t="shared" si="93"/>
        <v>5.7201428229469942E-2</v>
      </c>
      <c r="AD85" s="108">
        <f t="shared" si="94"/>
        <v>3.1690025522367604E-2</v>
      </c>
      <c r="AF85"/>
    </row>
    <row r="86" spans="1:32" ht="14.4" x14ac:dyDescent="0.3">
      <c r="A86" s="112">
        <v>2012</v>
      </c>
      <c r="B86" s="124" t="s">
        <v>102</v>
      </c>
      <c r="C86" s="138">
        <v>0</v>
      </c>
      <c r="D86" s="138">
        <v>79.394645690917969</v>
      </c>
      <c r="E86" s="138">
        <v>0</v>
      </c>
      <c r="F86" s="138">
        <v>0</v>
      </c>
      <c r="G86" s="138">
        <v>0</v>
      </c>
      <c r="H86" s="138">
        <v>55.820884704589844</v>
      </c>
      <c r="I86" s="138">
        <v>43.589214324951172</v>
      </c>
      <c r="J86" s="138">
        <f t="shared" si="65"/>
        <v>178.80474472045898</v>
      </c>
      <c r="L86" s="112">
        <v>2012</v>
      </c>
      <c r="M86" s="124" t="s">
        <v>102</v>
      </c>
      <c r="N86" s="108"/>
      <c r="O86" s="108"/>
      <c r="P86" s="108"/>
      <c r="Q86" s="108"/>
      <c r="R86" s="108"/>
      <c r="S86" s="108"/>
      <c r="T86" s="108"/>
      <c r="V86" s="112">
        <v>2012</v>
      </c>
      <c r="W86" s="124" t="s">
        <v>102</v>
      </c>
      <c r="X86" s="108" t="str">
        <f t="shared" si="88"/>
        <v>0</v>
      </c>
      <c r="Y86" s="108" t="str">
        <f t="shared" si="89"/>
        <v>0</v>
      </c>
      <c r="Z86" s="108" t="str">
        <f t="shared" si="90"/>
        <v>0</v>
      </c>
      <c r="AA86" s="108" t="str">
        <f t="shared" si="91"/>
        <v>0</v>
      </c>
      <c r="AB86" s="108" t="str">
        <f t="shared" si="92"/>
        <v>0</v>
      </c>
      <c r="AC86" s="108" t="str">
        <f t="shared" si="93"/>
        <v>0</v>
      </c>
      <c r="AD86" s="108" t="str">
        <f t="shared" si="94"/>
        <v>0</v>
      </c>
      <c r="AF86"/>
    </row>
    <row r="87" spans="1:32" ht="14.4" x14ac:dyDescent="0.3">
      <c r="A87" s="112">
        <v>2012</v>
      </c>
      <c r="B87" s="124" t="s">
        <v>103</v>
      </c>
      <c r="C87" s="138">
        <v>8.22857666015625</v>
      </c>
      <c r="D87" s="138">
        <v>944.0623779296875</v>
      </c>
      <c r="E87" s="138">
        <v>777.4892578125</v>
      </c>
      <c r="F87" s="138">
        <v>1.5567576885223389</v>
      </c>
      <c r="G87" s="138">
        <v>2357.3759765625</v>
      </c>
      <c r="H87" s="138">
        <v>1962.84912109375</v>
      </c>
      <c r="I87" s="138">
        <v>3290.763427734375</v>
      </c>
      <c r="J87" s="138">
        <f t="shared" si="65"/>
        <v>9342.3254954814911</v>
      </c>
      <c r="L87" s="112">
        <v>2012</v>
      </c>
      <c r="M87" s="124" t="s">
        <v>103</v>
      </c>
      <c r="N87" s="108"/>
      <c r="O87" s="108"/>
      <c r="P87" s="108"/>
      <c r="Q87" s="108"/>
      <c r="R87" s="108"/>
      <c r="S87" s="108"/>
      <c r="T87" s="108"/>
      <c r="V87" s="112">
        <v>2012</v>
      </c>
      <c r="W87" s="124" t="s">
        <v>103</v>
      </c>
      <c r="X87" s="108" t="str">
        <f t="shared" si="88"/>
        <v>0</v>
      </c>
      <c r="Y87" s="108" t="str">
        <f t="shared" si="89"/>
        <v>0</v>
      </c>
      <c r="Z87" s="108" t="str">
        <f t="shared" si="90"/>
        <v>0</v>
      </c>
      <c r="AA87" s="108" t="str">
        <f t="shared" si="91"/>
        <v>0</v>
      </c>
      <c r="AB87" s="108" t="str">
        <f t="shared" si="92"/>
        <v>0</v>
      </c>
      <c r="AC87" s="108" t="str">
        <f t="shared" si="93"/>
        <v>0</v>
      </c>
      <c r="AD87" s="108" t="str">
        <f t="shared" si="94"/>
        <v>0</v>
      </c>
      <c r="AF87"/>
    </row>
    <row r="88" spans="1:32" ht="14.4" x14ac:dyDescent="0.3">
      <c r="A88" s="112">
        <v>2012</v>
      </c>
      <c r="B88" s="124" t="s">
        <v>104</v>
      </c>
      <c r="C88" s="138">
        <v>0</v>
      </c>
      <c r="D88" s="138">
        <v>36.695003509521484</v>
      </c>
      <c r="E88" s="138">
        <v>1.7791516780853271</v>
      </c>
      <c r="F88" s="138">
        <v>0</v>
      </c>
      <c r="G88" s="138">
        <v>142.55453491210938</v>
      </c>
      <c r="H88" s="138">
        <v>103.41319274902344</v>
      </c>
      <c r="I88" s="138">
        <v>1969.5208740234375</v>
      </c>
      <c r="J88" s="138">
        <f t="shared" si="65"/>
        <v>2253.9627568721771</v>
      </c>
      <c r="L88" s="112">
        <v>2012</v>
      </c>
      <c r="M88" s="124" t="s">
        <v>104</v>
      </c>
      <c r="N88" s="108"/>
      <c r="O88" s="108"/>
      <c r="P88" s="108"/>
      <c r="Q88" s="108"/>
      <c r="R88" s="108"/>
      <c r="S88" s="108"/>
      <c r="T88" s="108"/>
      <c r="V88" s="112">
        <v>2012</v>
      </c>
      <c r="W88" s="124" t="s">
        <v>104</v>
      </c>
      <c r="X88" s="108" t="str">
        <f t="shared" si="88"/>
        <v>0</v>
      </c>
      <c r="Y88" s="108" t="str">
        <f t="shared" si="89"/>
        <v>0</v>
      </c>
      <c r="Z88" s="108" t="str">
        <f t="shared" si="90"/>
        <v>0</v>
      </c>
      <c r="AA88" s="108" t="str">
        <f t="shared" si="91"/>
        <v>0</v>
      </c>
      <c r="AB88" s="108" t="str">
        <f t="shared" si="92"/>
        <v>0</v>
      </c>
      <c r="AC88" s="108" t="str">
        <f t="shared" si="93"/>
        <v>0</v>
      </c>
      <c r="AD88" s="108" t="str">
        <f t="shared" si="94"/>
        <v>0</v>
      </c>
      <c r="AF88"/>
    </row>
    <row r="89" spans="1:32" ht="14.4" x14ac:dyDescent="0.3">
      <c r="A89" s="112">
        <v>2012</v>
      </c>
      <c r="B89" s="124" t="s">
        <v>105</v>
      </c>
      <c r="C89" s="138">
        <v>176.35841369628906</v>
      </c>
      <c r="D89" s="138">
        <v>831.30859375</v>
      </c>
      <c r="E89" s="138">
        <v>1401.5267333984375</v>
      </c>
      <c r="F89" s="138">
        <v>42.477245330810547</v>
      </c>
      <c r="G89" s="138">
        <v>1482.7005615234375</v>
      </c>
      <c r="H89" s="138">
        <v>3661.271728515625</v>
      </c>
      <c r="I89" s="138">
        <v>5064.7998046875</v>
      </c>
      <c r="J89" s="138">
        <f t="shared" si="65"/>
        <v>12660.4430809021</v>
      </c>
      <c r="L89" s="112">
        <v>2012</v>
      </c>
      <c r="M89" s="124" t="s">
        <v>105</v>
      </c>
      <c r="N89" s="108"/>
      <c r="O89" s="108"/>
      <c r="P89" s="108"/>
      <c r="Q89" s="108"/>
      <c r="R89" s="108"/>
      <c r="S89" s="108"/>
      <c r="T89" s="108"/>
      <c r="V89" s="112">
        <v>2012</v>
      </c>
      <c r="W89" s="124" t="s">
        <v>105</v>
      </c>
      <c r="X89" s="108" t="str">
        <f t="shared" si="88"/>
        <v>0</v>
      </c>
      <c r="Y89" s="108" t="str">
        <f t="shared" si="89"/>
        <v>0</v>
      </c>
      <c r="Z89" s="108" t="str">
        <f t="shared" si="90"/>
        <v>0</v>
      </c>
      <c r="AA89" s="108" t="str">
        <f t="shared" si="91"/>
        <v>0</v>
      </c>
      <c r="AB89" s="108" t="str">
        <f t="shared" si="92"/>
        <v>0</v>
      </c>
      <c r="AC89" s="108" t="str">
        <f t="shared" si="93"/>
        <v>0</v>
      </c>
      <c r="AD89" s="108" t="str">
        <f t="shared" si="94"/>
        <v>0</v>
      </c>
      <c r="AF89"/>
    </row>
    <row r="90" spans="1:32" ht="14.4" x14ac:dyDescent="0.3">
      <c r="A90" s="112">
        <v>2012</v>
      </c>
      <c r="B90" s="124" t="s">
        <v>121</v>
      </c>
      <c r="C90" s="138">
        <v>718.110107421875</v>
      </c>
      <c r="D90" s="138">
        <v>19374.072265625</v>
      </c>
      <c r="E90" s="138">
        <v>3034.120849609375</v>
      </c>
      <c r="F90" s="138">
        <v>1644.82568359375</v>
      </c>
      <c r="G90" s="138">
        <v>2242.843017578125</v>
      </c>
      <c r="H90" s="138">
        <v>66850.734375</v>
      </c>
      <c r="I90" s="138">
        <v>33410.6875</v>
      </c>
      <c r="J90" s="138">
        <f t="shared" si="65"/>
        <v>127275.39379882813</v>
      </c>
      <c r="L90" s="112">
        <v>2012</v>
      </c>
      <c r="M90" s="124" t="s">
        <v>121</v>
      </c>
      <c r="N90" s="108">
        <f t="shared" si="81"/>
        <v>3.3241026450369672E-2</v>
      </c>
      <c r="O90" s="108">
        <f t="shared" si="82"/>
        <v>0.2924091656507784</v>
      </c>
      <c r="P90" s="108">
        <f t="shared" si="83"/>
        <v>7.0078025274802044E-2</v>
      </c>
      <c r="Q90" s="108">
        <f t="shared" si="84"/>
        <v>0.12425448658253117</v>
      </c>
      <c r="R90" s="108">
        <f t="shared" si="85"/>
        <v>3.2654553882631721E-2</v>
      </c>
      <c r="S90" s="108">
        <f t="shared" si="86"/>
        <v>0.31097124081622995</v>
      </c>
      <c r="T90" s="108">
        <f t="shared" si="87"/>
        <v>0.18627996098163313</v>
      </c>
      <c r="V90" s="112">
        <v>2012</v>
      </c>
      <c r="W90" s="124" t="s">
        <v>121</v>
      </c>
      <c r="X90" s="108">
        <f t="shared" si="88"/>
        <v>3.0229129394097623E-2</v>
      </c>
      <c r="Y90" s="108">
        <f t="shared" si="89"/>
        <v>0.29430922041983965</v>
      </c>
      <c r="Z90" s="108">
        <f t="shared" si="90"/>
        <v>6.7112227261690985E-2</v>
      </c>
      <c r="AA90" s="108">
        <f t="shared" si="91"/>
        <v>0.10328853915417104</v>
      </c>
      <c r="AB90" s="108">
        <f t="shared" si="92"/>
        <v>3.1586373749246492E-2</v>
      </c>
      <c r="AC90" s="108">
        <f t="shared" si="93"/>
        <v>0.31293491283717528</v>
      </c>
      <c r="AD90" s="108">
        <f t="shared" si="94"/>
        <v>0.19015084534292481</v>
      </c>
      <c r="AF90"/>
    </row>
    <row r="91" spans="1:32" ht="14.4" x14ac:dyDescent="0.3">
      <c r="A91" s="112">
        <v>2012</v>
      </c>
      <c r="B91" s="124" t="s">
        <v>115</v>
      </c>
      <c r="C91" s="138">
        <v>0</v>
      </c>
      <c r="D91" s="138">
        <v>0</v>
      </c>
      <c r="E91" s="138">
        <v>0</v>
      </c>
      <c r="F91" s="138">
        <v>0</v>
      </c>
      <c r="G91" s="138">
        <v>0</v>
      </c>
      <c r="H91" s="138">
        <v>0</v>
      </c>
      <c r="I91" s="138">
        <v>0</v>
      </c>
      <c r="J91" s="138">
        <f t="shared" si="65"/>
        <v>0</v>
      </c>
      <c r="L91" s="112">
        <v>2012</v>
      </c>
      <c r="M91" s="124" t="s">
        <v>115</v>
      </c>
      <c r="N91" s="108">
        <f t="shared" si="81"/>
        <v>0</v>
      </c>
      <c r="O91" s="108">
        <f t="shared" si="82"/>
        <v>0</v>
      </c>
      <c r="P91" s="108">
        <f t="shared" si="83"/>
        <v>0</v>
      </c>
      <c r="Q91" s="108">
        <f t="shared" si="84"/>
        <v>0</v>
      </c>
      <c r="R91" s="108">
        <f t="shared" si="85"/>
        <v>0</v>
      </c>
      <c r="S91" s="108">
        <f t="shared" si="86"/>
        <v>0</v>
      </c>
      <c r="T91" s="108">
        <f t="shared" si="87"/>
        <v>0</v>
      </c>
      <c r="V91" s="112">
        <v>2012</v>
      </c>
      <c r="W91" s="124" t="s">
        <v>115</v>
      </c>
      <c r="X91" s="108">
        <f t="shared" si="88"/>
        <v>0</v>
      </c>
      <c r="Y91" s="108">
        <f t="shared" si="89"/>
        <v>0</v>
      </c>
      <c r="Z91" s="108">
        <f t="shared" si="90"/>
        <v>0</v>
      </c>
      <c r="AA91" s="108">
        <f t="shared" si="91"/>
        <v>0</v>
      </c>
      <c r="AB91" s="108">
        <f t="shared" si="92"/>
        <v>0</v>
      </c>
      <c r="AC91" s="108">
        <f t="shared" si="93"/>
        <v>0</v>
      </c>
      <c r="AD91" s="108">
        <f t="shared" si="94"/>
        <v>2.7533684282163355E-4</v>
      </c>
      <c r="AF91"/>
    </row>
    <row r="92" spans="1:32" ht="14.4" x14ac:dyDescent="0.3">
      <c r="A92" s="112">
        <v>2012</v>
      </c>
      <c r="B92" s="124" t="s">
        <v>114</v>
      </c>
      <c r="C92" s="138">
        <v>649.390380859375</v>
      </c>
      <c r="D92" s="138">
        <v>11050.978515625</v>
      </c>
      <c r="E92" s="138">
        <v>2898.9052734375</v>
      </c>
      <c r="F92" s="138">
        <v>140.10820007324219</v>
      </c>
      <c r="G92" s="138">
        <v>8365.1259765625</v>
      </c>
      <c r="H92" s="138">
        <v>25502.58203125</v>
      </c>
      <c r="I92" s="138">
        <v>28203.11328125</v>
      </c>
      <c r="J92" s="138">
        <f t="shared" si="65"/>
        <v>76810.203659057617</v>
      </c>
      <c r="L92" s="112">
        <v>2012</v>
      </c>
      <c r="M92" s="124" t="s">
        <v>114</v>
      </c>
      <c r="N92" s="108">
        <f t="shared" si="81"/>
        <v>3.0060018099815646E-2</v>
      </c>
      <c r="O92" s="108">
        <f t="shared" si="82"/>
        <v>0.16679030423108313</v>
      </c>
      <c r="P92" s="108">
        <f t="shared" si="83"/>
        <v>6.6954998528606507E-2</v>
      </c>
      <c r="Q92" s="108">
        <f t="shared" si="84"/>
        <v>1.0584144350218618E-2</v>
      </c>
      <c r="R92" s="108">
        <f t="shared" si="85"/>
        <v>0.12179160770316708</v>
      </c>
      <c r="S92" s="108">
        <f t="shared" si="86"/>
        <v>0.11863100162503641</v>
      </c>
      <c r="T92" s="108">
        <f t="shared" si="87"/>
        <v>0.15724533778575581</v>
      </c>
      <c r="V92" s="112">
        <v>2012</v>
      </c>
      <c r="W92" s="124" t="s">
        <v>114</v>
      </c>
      <c r="X92" s="108">
        <f t="shared" si="88"/>
        <v>3.6058183086567955E-2</v>
      </c>
      <c r="Y92" s="108">
        <f t="shared" si="89"/>
        <v>0.18603938826075903</v>
      </c>
      <c r="Z92" s="108">
        <f t="shared" si="90"/>
        <v>5.91311281458754E-2</v>
      </c>
      <c r="AA92" s="108">
        <f t="shared" si="91"/>
        <v>1.3048080793790065E-2</v>
      </c>
      <c r="AB92" s="108">
        <f t="shared" si="92"/>
        <v>0.11523290907339868</v>
      </c>
      <c r="AC92" s="108">
        <f t="shared" si="93"/>
        <v>0.12114825066051593</v>
      </c>
      <c r="AD92" s="108">
        <f t="shared" si="94"/>
        <v>0.15871277359968461</v>
      </c>
      <c r="AF92"/>
    </row>
    <row r="93" spans="1:32" ht="14.4" x14ac:dyDescent="0.3">
      <c r="A93" s="112">
        <v>2012</v>
      </c>
      <c r="B93" s="124" t="s">
        <v>123</v>
      </c>
      <c r="C93" s="138">
        <v>10.452516555786133</v>
      </c>
      <c r="D93" s="138">
        <v>0</v>
      </c>
      <c r="E93" s="138">
        <v>0</v>
      </c>
      <c r="F93" s="138">
        <v>120.09273529052734</v>
      </c>
      <c r="G93" s="138">
        <v>69.386917114257813</v>
      </c>
      <c r="H93" s="138">
        <v>216.61170959472656</v>
      </c>
      <c r="I93" s="138">
        <v>3313.892333984375</v>
      </c>
      <c r="J93" s="138">
        <f t="shared" si="65"/>
        <v>3730.4362125396729</v>
      </c>
      <c r="L93" s="112">
        <v>2012</v>
      </c>
      <c r="M93" s="124" t="s">
        <v>123</v>
      </c>
      <c r="N93" s="108">
        <f t="shared" si="81"/>
        <v>4.8384276410092718E-4</v>
      </c>
      <c r="O93" s="108">
        <f t="shared" si="82"/>
        <v>0</v>
      </c>
      <c r="P93" s="108">
        <f t="shared" si="83"/>
        <v>0</v>
      </c>
      <c r="Q93" s="108">
        <f t="shared" si="84"/>
        <v>9.0721231524141556E-3</v>
      </c>
      <c r="R93" s="108">
        <f t="shared" si="85"/>
        <v>1.0102351372339453E-3</v>
      </c>
      <c r="S93" s="108">
        <f t="shared" si="86"/>
        <v>1.0076181322128815E-3</v>
      </c>
      <c r="T93" s="108">
        <f t="shared" si="87"/>
        <v>1.8476475070198495E-2</v>
      </c>
      <c r="V93" s="112">
        <v>2012</v>
      </c>
      <c r="W93" s="124" t="s">
        <v>123</v>
      </c>
      <c r="X93" s="108">
        <f t="shared" si="88"/>
        <v>5.4900579070410122E-3</v>
      </c>
      <c r="Y93" s="108">
        <f t="shared" si="89"/>
        <v>7.8074981194865474E-6</v>
      </c>
      <c r="Z93" s="108">
        <f t="shared" si="90"/>
        <v>5.5529673573491032E-4</v>
      </c>
      <c r="AA93" s="108">
        <f t="shared" si="91"/>
        <v>8.5497078671267213E-3</v>
      </c>
      <c r="AB93" s="108">
        <f t="shared" si="92"/>
        <v>8.7872131226309901E-4</v>
      </c>
      <c r="AC93" s="108">
        <f t="shared" si="93"/>
        <v>6.8427963660639432E-4</v>
      </c>
      <c r="AD93" s="108">
        <f t="shared" si="94"/>
        <v>1.747567989741864E-2</v>
      </c>
      <c r="AF93"/>
    </row>
    <row r="94" spans="1:32" ht="14.4" x14ac:dyDescent="0.3">
      <c r="A94" s="112">
        <v>2012</v>
      </c>
      <c r="B94" s="124" t="s">
        <v>119</v>
      </c>
      <c r="C94" s="138">
        <v>1279.65478515625</v>
      </c>
      <c r="D94" s="138">
        <v>2531.2880859375</v>
      </c>
      <c r="E94" s="138">
        <v>5278.29833984375</v>
      </c>
      <c r="F94" s="138">
        <v>1195.8123779296875</v>
      </c>
      <c r="G94" s="138">
        <v>8056.666015625</v>
      </c>
      <c r="H94" s="138">
        <v>16281.6845703125</v>
      </c>
      <c r="I94" s="138">
        <v>5129.29443359375</v>
      </c>
      <c r="J94" s="138">
        <f t="shared" si="65"/>
        <v>39752.698608398438</v>
      </c>
      <c r="L94" s="112">
        <v>2012</v>
      </c>
      <c r="M94" s="124" t="s">
        <v>119</v>
      </c>
      <c r="N94" s="108">
        <f t="shared" si="81"/>
        <v>5.9234702479589785E-2</v>
      </c>
      <c r="O94" s="108">
        <f t="shared" si="82"/>
        <v>3.8204246741869091E-2</v>
      </c>
      <c r="P94" s="108">
        <f t="shared" si="83"/>
        <v>0.12191100579106381</v>
      </c>
      <c r="Q94" s="108">
        <f t="shared" si="84"/>
        <v>9.0334832773311433E-2</v>
      </c>
      <c r="R94" s="108">
        <f t="shared" si="85"/>
        <v>0.11730060127243404</v>
      </c>
      <c r="S94" s="108">
        <f t="shared" si="86"/>
        <v>7.5737921217242335E-2</v>
      </c>
      <c r="T94" s="108">
        <f t="shared" si="87"/>
        <v>2.8598177363250956E-2</v>
      </c>
      <c r="V94" s="112">
        <v>2012</v>
      </c>
      <c r="W94" s="124" t="s">
        <v>119</v>
      </c>
      <c r="X94" s="108">
        <f t="shared" si="88"/>
        <v>6.7011705139423464E-2</v>
      </c>
      <c r="Y94" s="108">
        <f t="shared" si="89"/>
        <v>2.870336051866379E-2</v>
      </c>
      <c r="Z94" s="108">
        <f t="shared" si="90"/>
        <v>0.11180124921614171</v>
      </c>
      <c r="AA94" s="108">
        <f t="shared" si="91"/>
        <v>7.8087401824669403E-2</v>
      </c>
      <c r="AB94" s="108">
        <f t="shared" si="92"/>
        <v>0.11027546706382058</v>
      </c>
      <c r="AC94" s="108">
        <f t="shared" si="93"/>
        <v>6.9543643049272505E-2</v>
      </c>
      <c r="AD94" s="108">
        <f t="shared" si="94"/>
        <v>2.6947259198769613E-2</v>
      </c>
      <c r="AF94"/>
    </row>
    <row r="95" spans="1:32" ht="14.4" x14ac:dyDescent="0.3">
      <c r="A95" s="112">
        <v>2012</v>
      </c>
      <c r="B95" s="124" t="s">
        <v>122</v>
      </c>
      <c r="C95" s="138">
        <v>0</v>
      </c>
      <c r="D95" s="138">
        <v>49.816246032714844</v>
      </c>
      <c r="E95" s="138">
        <v>3.335909366607666</v>
      </c>
      <c r="F95" s="138">
        <v>0</v>
      </c>
      <c r="G95" s="138">
        <v>0</v>
      </c>
      <c r="H95" s="138">
        <v>2386.287109375</v>
      </c>
      <c r="I95" s="138">
        <v>2649.6015625</v>
      </c>
      <c r="J95" s="138">
        <f t="shared" si="65"/>
        <v>5089.0408272743225</v>
      </c>
      <c r="L95" s="112">
        <v>2012</v>
      </c>
      <c r="M95" s="124" t="s">
        <v>122</v>
      </c>
      <c r="N95" s="108">
        <f t="shared" si="81"/>
        <v>0</v>
      </c>
      <c r="O95" s="108">
        <f t="shared" si="82"/>
        <v>7.5186706948159152E-4</v>
      </c>
      <c r="P95" s="108">
        <f t="shared" si="83"/>
        <v>7.7048328822392788E-5</v>
      </c>
      <c r="Q95" s="108">
        <f t="shared" si="84"/>
        <v>0</v>
      </c>
      <c r="R95" s="108">
        <f t="shared" si="85"/>
        <v>0</v>
      </c>
      <c r="S95" s="108">
        <f t="shared" si="86"/>
        <v>1.1100351705689371E-2</v>
      </c>
      <c r="T95" s="108">
        <f t="shared" si="87"/>
        <v>1.4772748261447003E-2</v>
      </c>
      <c r="V95" s="112">
        <v>2012</v>
      </c>
      <c r="W95" s="124" t="s">
        <v>122</v>
      </c>
      <c r="X95" s="108">
        <f t="shared" si="88"/>
        <v>0</v>
      </c>
      <c r="Y95" s="108">
        <f t="shared" si="89"/>
        <v>8.4584266628268069E-4</v>
      </c>
      <c r="Z95" s="108">
        <f t="shared" si="90"/>
        <v>2.5682776274130929E-5</v>
      </c>
      <c r="AA95" s="108">
        <f t="shared" si="91"/>
        <v>0</v>
      </c>
      <c r="AB95" s="108">
        <f t="shared" si="92"/>
        <v>0</v>
      </c>
      <c r="AC95" s="108">
        <f t="shared" si="93"/>
        <v>1.1098482955615309E-2</v>
      </c>
      <c r="AD95" s="108">
        <f t="shared" si="94"/>
        <v>1.4863333106818666E-2</v>
      </c>
      <c r="AF95"/>
    </row>
    <row r="96" spans="1:32" ht="14.4" x14ac:dyDescent="0.3">
      <c r="A96" s="112">
        <v>2012</v>
      </c>
      <c r="B96" s="124" t="s">
        <v>117</v>
      </c>
      <c r="C96" s="138">
        <v>7594.53125</v>
      </c>
      <c r="D96" s="138">
        <v>6674.26513671875</v>
      </c>
      <c r="E96" s="138">
        <v>2613.351318359375</v>
      </c>
      <c r="F96" s="138">
        <v>2225.496337890625</v>
      </c>
      <c r="G96" s="138">
        <v>10833.0322265625</v>
      </c>
      <c r="H96" s="138">
        <v>18233.19140625</v>
      </c>
      <c r="I96" s="138">
        <v>24022.328125</v>
      </c>
      <c r="J96" s="138">
        <f t="shared" si="65"/>
        <v>72196.19580078125</v>
      </c>
      <c r="L96" s="112">
        <v>2012</v>
      </c>
      <c r="M96" s="124" t="s">
        <v>117</v>
      </c>
      <c r="N96" s="108">
        <f t="shared" si="81"/>
        <v>0.35154778013881904</v>
      </c>
      <c r="O96" s="108">
        <f t="shared" si="82"/>
        <v>0.10073340664795181</v>
      </c>
      <c r="P96" s="108">
        <f t="shared" si="83"/>
        <v>6.0359658964639955E-2</v>
      </c>
      <c r="Q96" s="108">
        <f t="shared" si="84"/>
        <v>0.16811988505172298</v>
      </c>
      <c r="R96" s="108">
        <f t="shared" si="85"/>
        <v>0.15772295777372611</v>
      </c>
      <c r="S96" s="108">
        <f t="shared" si="86"/>
        <v>8.4815794600482025E-2</v>
      </c>
      <c r="T96" s="108">
        <f t="shared" si="87"/>
        <v>0.13393553622064761</v>
      </c>
      <c r="V96" s="112">
        <v>2012</v>
      </c>
      <c r="W96" s="124" t="s">
        <v>117</v>
      </c>
      <c r="X96" s="108">
        <f t="shared" si="88"/>
        <v>0.32856420235597966</v>
      </c>
      <c r="Y96" s="108">
        <f t="shared" si="89"/>
        <v>9.541626572297536E-2</v>
      </c>
      <c r="Z96" s="108">
        <f t="shared" si="90"/>
        <v>8.6862895234688375E-2</v>
      </c>
      <c r="AA96" s="108">
        <f t="shared" si="91"/>
        <v>0.14971465620742944</v>
      </c>
      <c r="AB96" s="108">
        <f t="shared" si="92"/>
        <v>0.16293922592183152</v>
      </c>
      <c r="AC96" s="108">
        <f t="shared" si="93"/>
        <v>8.6539073369011552E-2</v>
      </c>
      <c r="AD96" s="108">
        <f t="shared" si="94"/>
        <v>0.12054874731179251</v>
      </c>
      <c r="AF96"/>
    </row>
    <row r="97" spans="1:32" ht="14.4" x14ac:dyDescent="0.3">
      <c r="A97" s="112">
        <v>2012</v>
      </c>
      <c r="B97" s="124" t="s">
        <v>116</v>
      </c>
      <c r="C97" s="138">
        <v>431.88906860351563</v>
      </c>
      <c r="D97" s="138">
        <v>2020.8939208984375</v>
      </c>
      <c r="E97" s="138">
        <v>8429.62109375</v>
      </c>
      <c r="F97" s="138">
        <v>1624.587890625</v>
      </c>
      <c r="G97" s="138">
        <v>6690.94482421875</v>
      </c>
      <c r="H97" s="138">
        <v>11191.30859375</v>
      </c>
      <c r="I97" s="138">
        <v>10554.8173828125</v>
      </c>
      <c r="J97" s="138">
        <f t="shared" si="65"/>
        <v>40944.062774658203</v>
      </c>
      <c r="L97" s="112">
        <v>2012</v>
      </c>
      <c r="M97" s="124" t="s">
        <v>116</v>
      </c>
      <c r="N97" s="108">
        <f t="shared" si="81"/>
        <v>1.9991970318614209E-2</v>
      </c>
      <c r="O97" s="108">
        <f t="shared" si="82"/>
        <v>3.050096526826283E-2</v>
      </c>
      <c r="P97" s="108">
        <f t="shared" si="83"/>
        <v>0.19469600234969878</v>
      </c>
      <c r="Q97" s="108">
        <f t="shared" si="84"/>
        <v>0.12272567012497113</v>
      </c>
      <c r="R97" s="108">
        <f t="shared" si="85"/>
        <v>9.7416456067485946E-2</v>
      </c>
      <c r="S97" s="108">
        <f t="shared" si="86"/>
        <v>5.2058891383805754E-2</v>
      </c>
      <c r="T97" s="108">
        <f t="shared" si="87"/>
        <v>5.8847965048267128E-2</v>
      </c>
      <c r="V97" s="112">
        <v>2012</v>
      </c>
      <c r="W97" s="124" t="s">
        <v>116</v>
      </c>
      <c r="X97" s="108">
        <f t="shared" si="88"/>
        <v>2.7241326580203246E-2</v>
      </c>
      <c r="Y97" s="108">
        <f t="shared" si="89"/>
        <v>4.3427885132232447E-2</v>
      </c>
      <c r="Z97" s="108">
        <f t="shared" si="90"/>
        <v>0.19131849396525022</v>
      </c>
      <c r="AA97" s="108">
        <f t="shared" si="91"/>
        <v>0.15494976739086599</v>
      </c>
      <c r="AB97" s="108">
        <f t="shared" si="92"/>
        <v>8.6255327913643612E-2</v>
      </c>
      <c r="AC97" s="108">
        <f t="shared" si="93"/>
        <v>5.7654912085650455E-2</v>
      </c>
      <c r="AD97" s="108">
        <f t="shared" si="94"/>
        <v>6.6237694631010868E-2</v>
      </c>
      <c r="AF97"/>
    </row>
    <row r="98" spans="1:32" ht="14.4" x14ac:dyDescent="0.3">
      <c r="A98" s="115">
        <v>2012</v>
      </c>
      <c r="B98" s="139" t="s">
        <v>112</v>
      </c>
      <c r="C98" s="136">
        <v>237.96153259277344</v>
      </c>
      <c r="D98" s="136">
        <v>957.18359375</v>
      </c>
      <c r="E98" s="136">
        <v>690.31085205078125</v>
      </c>
      <c r="F98" s="136">
        <v>20.682638168334961</v>
      </c>
      <c r="G98" s="136">
        <v>1486.0364990234375</v>
      </c>
      <c r="H98" s="136">
        <v>3916.357666015625</v>
      </c>
      <c r="I98" s="136">
        <v>5614.33544921875</v>
      </c>
      <c r="J98" s="136">
        <f t="shared" si="65"/>
        <v>12922.868230819702</v>
      </c>
      <c r="L98" s="115">
        <v>2012</v>
      </c>
      <c r="M98" s="139" t="s">
        <v>112</v>
      </c>
      <c r="N98" s="118"/>
      <c r="O98" s="118"/>
      <c r="P98" s="118"/>
      <c r="Q98" s="118"/>
      <c r="R98" s="118"/>
      <c r="S98" s="118"/>
      <c r="T98" s="118"/>
      <c r="V98" s="115">
        <v>2012</v>
      </c>
      <c r="W98" s="139" t="s">
        <v>112</v>
      </c>
      <c r="X98" s="118" t="str">
        <f t="shared" si="88"/>
        <v>0</v>
      </c>
      <c r="Y98" s="118" t="str">
        <f t="shared" si="89"/>
        <v>0</v>
      </c>
      <c r="Z98" s="118" t="str">
        <f t="shared" si="90"/>
        <v>0</v>
      </c>
      <c r="AA98" s="118" t="str">
        <f t="shared" si="91"/>
        <v>0</v>
      </c>
      <c r="AB98" s="118" t="str">
        <f t="shared" si="92"/>
        <v>0</v>
      </c>
      <c r="AC98" s="118" t="str">
        <f t="shared" si="93"/>
        <v>0</v>
      </c>
      <c r="AD98" s="118" t="str">
        <f t="shared" si="94"/>
        <v>0</v>
      </c>
      <c r="AF98"/>
    </row>
    <row r="99" spans="1:32" ht="14.4" x14ac:dyDescent="0.3">
      <c r="A99" s="130">
        <v>2013</v>
      </c>
      <c r="B99" s="124" t="s">
        <v>113</v>
      </c>
      <c r="C99" s="138">
        <v>4037.11767578125</v>
      </c>
      <c r="D99" s="138">
        <v>18997.78125</v>
      </c>
      <c r="E99" s="138">
        <v>8578.8466796875</v>
      </c>
      <c r="F99" s="138">
        <v>2955.1708984375</v>
      </c>
      <c r="G99" s="138">
        <v>24978.400390625</v>
      </c>
      <c r="H99" s="138">
        <v>47704.83984375</v>
      </c>
      <c r="I99" s="138">
        <v>43423.0859375</v>
      </c>
      <c r="J99" s="138">
        <f t="shared" si="65"/>
        <v>150675.24267578125</v>
      </c>
      <c r="L99" s="130">
        <v>2013</v>
      </c>
      <c r="M99" s="131" t="s">
        <v>113</v>
      </c>
      <c r="N99" s="114">
        <f t="shared" ref="N99:T99" si="95">C99/SUM(C$99:C$101,C$106:C$113)</f>
        <v>0.18855950188238349</v>
      </c>
      <c r="O99" s="114">
        <f t="shared" si="95"/>
        <v>0.2841367128366582</v>
      </c>
      <c r="P99" s="114">
        <f t="shared" si="95"/>
        <v>0.20114611886050926</v>
      </c>
      <c r="Q99" s="114">
        <f t="shared" si="95"/>
        <v>0.22373759970415125</v>
      </c>
      <c r="R99" s="114">
        <f t="shared" si="95"/>
        <v>0.37341206025014617</v>
      </c>
      <c r="S99" s="114">
        <f t="shared" si="95"/>
        <v>0.220784679906736</v>
      </c>
      <c r="T99" s="114">
        <f t="shared" si="95"/>
        <v>0.240005646538891</v>
      </c>
      <c r="V99" s="130">
        <v>2013</v>
      </c>
      <c r="W99" s="131" t="s">
        <v>113</v>
      </c>
      <c r="X99" s="114">
        <f>IFERROR(AVERAGE(N99,N83,N67), "0")</f>
        <v>0.19289774927964809</v>
      </c>
      <c r="Y99" s="114">
        <f t="shared" si="89"/>
        <v>0.27215178821796071</v>
      </c>
      <c r="Z99" s="114">
        <f t="shared" si="90"/>
        <v>0.17638991636535159</v>
      </c>
      <c r="AA99" s="114">
        <f t="shared" si="91"/>
        <v>0.20888500178196243</v>
      </c>
      <c r="AB99" s="114">
        <f t="shared" si="92"/>
        <v>0.31529985740586763</v>
      </c>
      <c r="AC99" s="114">
        <f t="shared" si="93"/>
        <v>0.22637896191022841</v>
      </c>
      <c r="AD99" s="114">
        <f t="shared" si="94"/>
        <v>0.23346281155277285</v>
      </c>
      <c r="AF99"/>
    </row>
    <row r="100" spans="1:32" ht="14.4" x14ac:dyDescent="0.3">
      <c r="A100" s="112">
        <v>2013</v>
      </c>
      <c r="B100" s="124" t="s">
        <v>120</v>
      </c>
      <c r="C100" s="138">
        <v>1429.1036376953125</v>
      </c>
      <c r="D100" s="138">
        <v>1647.716796875</v>
      </c>
      <c r="E100" s="138">
        <v>3423.53271484375</v>
      </c>
      <c r="F100" s="138">
        <v>1620.1400146484375</v>
      </c>
      <c r="G100" s="138">
        <v>2349.369873046875</v>
      </c>
      <c r="H100" s="138">
        <v>8330.8779296875</v>
      </c>
      <c r="I100" s="138">
        <v>19533.97265625</v>
      </c>
      <c r="J100" s="138">
        <f t="shared" si="65"/>
        <v>38334.713623046875</v>
      </c>
      <c r="L100" s="112">
        <v>2013</v>
      </c>
      <c r="M100" s="124" t="s">
        <v>120</v>
      </c>
      <c r="N100" s="108">
        <f t="shared" ref="N100:N113" si="96">C100/SUM(C$99:C$101,C$106:C$113)</f>
        <v>6.6748381321330499E-2</v>
      </c>
      <c r="O100" s="108">
        <f t="shared" ref="O100:O113" si="97">D100/SUM(D$99:D$101,D$106:D$113)</f>
        <v>2.4643763826357891E-2</v>
      </c>
      <c r="P100" s="108">
        <f t="shared" ref="P100:P113" si="98">E100/SUM(E$99:E$101,E$106:E$113)</f>
        <v>8.0270733828744389E-2</v>
      </c>
      <c r="Q100" s="108">
        <f t="shared" ref="Q100:Q113" si="99">F100/SUM(F$99:F$101,F$106:F$113)</f>
        <v>0.1226616837130295</v>
      </c>
      <c r="R100" s="108">
        <f t="shared" ref="R100:R113" si="100">G100/SUM(G$99:G$101,G$106:G$113)</f>
        <v>3.5121666354316412E-2</v>
      </c>
      <c r="S100" s="108">
        <f t="shared" ref="S100:S113" si="101">H100/SUM(H$99:H$101,H$106:H$113)</f>
        <v>3.8556469806262733E-2</v>
      </c>
      <c r="T100" s="108">
        <f t="shared" ref="T100:T113" si="102">I100/SUM(I$99:I$101,I$106:I$113)</f>
        <v>0.10796707870058432</v>
      </c>
      <c r="V100" s="112">
        <v>2013</v>
      </c>
      <c r="W100" s="124" t="s">
        <v>120</v>
      </c>
      <c r="X100" s="108">
        <f t="shared" ref="X100:X114" si="103">IFERROR(AVERAGE(N100,N84,N68), "0")</f>
        <v>8.4576575820680858E-2</v>
      </c>
      <c r="Y100" s="108">
        <f t="shared" ref="Y100:Y114" si="104">IFERROR(AVERAGE(O100,O84,O68), "0")</f>
        <v>2.5706906551682899E-2</v>
      </c>
      <c r="Z100" s="108">
        <f t="shared" ref="Z100:Z114" si="105">IFERROR(AVERAGE(P100,P84,P68), "0")</f>
        <v>8.065117090915451E-2</v>
      </c>
      <c r="AA100" s="108">
        <f t="shared" ref="AA100:AA114" si="106">IFERROR(AVERAGE(Q100,Q84,Q68), "0")</f>
        <v>0.12934435848899131</v>
      </c>
      <c r="AB100" s="108">
        <f t="shared" ref="AB100:AB114" si="107">IFERROR(AVERAGE(R100,R84,R68), "0")</f>
        <v>3.4409814733350454E-2</v>
      </c>
      <c r="AC100" s="108">
        <f t="shared" ref="AC100:AC114" si="108">IFERROR(AVERAGE(S100,S84,S68), "0")</f>
        <v>3.7369373453532709E-2</v>
      </c>
      <c r="AD100" s="108">
        <f t="shared" ref="AD100:AD114" si="109">IFERROR(AVERAGE(T100,T84,T68), "0")</f>
        <v>0.11595685316776412</v>
      </c>
      <c r="AF100"/>
    </row>
    <row r="101" spans="1:32" ht="14.4" x14ac:dyDescent="0.3">
      <c r="A101" s="112">
        <v>2013</v>
      </c>
      <c r="B101" s="124" t="s">
        <v>118</v>
      </c>
      <c r="C101" s="138">
        <v>3817.392333984375</v>
      </c>
      <c r="D101" s="138">
        <v>2836.635009765625</v>
      </c>
      <c r="E101" s="138">
        <v>9222.900390625</v>
      </c>
      <c r="F101" s="138">
        <v>1172.90576171875</v>
      </c>
      <c r="G101" s="138">
        <v>8329.0986328125</v>
      </c>
      <c r="H101" s="138">
        <v>11118.80859375</v>
      </c>
      <c r="I101" s="138">
        <v>5436.642578125</v>
      </c>
      <c r="J101" s="138">
        <f t="shared" si="65"/>
        <v>41934.38330078125</v>
      </c>
      <c r="L101" s="112">
        <v>2013</v>
      </c>
      <c r="M101" s="124" t="s">
        <v>118</v>
      </c>
      <c r="N101" s="108">
        <f t="shared" si="96"/>
        <v>0.17829690754467012</v>
      </c>
      <c r="O101" s="108">
        <f t="shared" si="97"/>
        <v>4.2425593630423898E-2</v>
      </c>
      <c r="P101" s="108">
        <f t="shared" si="98"/>
        <v>0.21624708862134259</v>
      </c>
      <c r="Q101" s="108">
        <f t="shared" si="99"/>
        <v>8.8801334618202415E-2</v>
      </c>
      <c r="R101" s="108">
        <f t="shared" si="100"/>
        <v>0.12451501424696994</v>
      </c>
      <c r="S101" s="108">
        <f t="shared" si="101"/>
        <v>5.1459403371982612E-2</v>
      </c>
      <c r="T101" s="108">
        <f t="shared" si="102"/>
        <v>3.0049106110095973E-2</v>
      </c>
      <c r="V101" s="112">
        <v>2013</v>
      </c>
      <c r="W101" s="124" t="s">
        <v>118</v>
      </c>
      <c r="X101" s="108">
        <f t="shared" si="103"/>
        <v>0.18802426721130269</v>
      </c>
      <c r="Y101" s="108">
        <f t="shared" si="104"/>
        <v>4.514090402950114E-2</v>
      </c>
      <c r="Z101" s="108">
        <f t="shared" si="105"/>
        <v>0.21578298868911713</v>
      </c>
      <c r="AA101" s="108">
        <f t="shared" si="106"/>
        <v>0.10460734037636217</v>
      </c>
      <c r="AB101" s="108">
        <f t="shared" si="107"/>
        <v>0.12613114346928042</v>
      </c>
      <c r="AC101" s="108">
        <f t="shared" si="108"/>
        <v>5.6389423720873577E-2</v>
      </c>
      <c r="AD101" s="108">
        <f t="shared" si="109"/>
        <v>3.1446771439762204E-2</v>
      </c>
      <c r="AF101"/>
    </row>
    <row r="102" spans="1:32" ht="14.4" x14ac:dyDescent="0.3">
      <c r="A102" s="112">
        <v>2013</v>
      </c>
      <c r="B102" s="124" t="s">
        <v>102</v>
      </c>
      <c r="C102" s="138">
        <v>0</v>
      </c>
      <c r="D102" s="138">
        <v>79.394645690917969</v>
      </c>
      <c r="E102" s="138">
        <v>0</v>
      </c>
      <c r="F102" s="138">
        <v>0</v>
      </c>
      <c r="G102" s="138">
        <v>0</v>
      </c>
      <c r="H102" s="138">
        <v>9.1181526184082031</v>
      </c>
      <c r="I102" s="138">
        <v>43.589214324951172</v>
      </c>
      <c r="J102" s="138">
        <f t="shared" si="65"/>
        <v>132.10201263427734</v>
      </c>
      <c r="L102" s="112">
        <v>2013</v>
      </c>
      <c r="M102" s="124" t="s">
        <v>102</v>
      </c>
      <c r="N102" s="108"/>
      <c r="O102" s="108"/>
      <c r="P102" s="108"/>
      <c r="Q102" s="108"/>
      <c r="R102" s="108"/>
      <c r="S102" s="108"/>
      <c r="T102" s="108"/>
      <c r="V102" s="112">
        <v>2013</v>
      </c>
      <c r="W102" s="124" t="s">
        <v>102</v>
      </c>
      <c r="X102" s="108" t="str">
        <f t="shared" si="103"/>
        <v>0</v>
      </c>
      <c r="Y102" s="108" t="str">
        <f t="shared" si="104"/>
        <v>0</v>
      </c>
      <c r="Z102" s="108" t="str">
        <f t="shared" si="105"/>
        <v>0</v>
      </c>
      <c r="AA102" s="108" t="str">
        <f t="shared" si="106"/>
        <v>0</v>
      </c>
      <c r="AB102" s="108" t="str">
        <f t="shared" si="107"/>
        <v>0</v>
      </c>
      <c r="AC102" s="108" t="str">
        <f t="shared" si="108"/>
        <v>0</v>
      </c>
      <c r="AD102" s="108" t="str">
        <f t="shared" si="109"/>
        <v>0</v>
      </c>
      <c r="AF102"/>
    </row>
    <row r="103" spans="1:32" ht="14.4" x14ac:dyDescent="0.3">
      <c r="A103" s="112">
        <v>2013</v>
      </c>
      <c r="B103" s="124" t="s">
        <v>103</v>
      </c>
      <c r="C103" s="138">
        <v>7.7837886810302734</v>
      </c>
      <c r="D103" s="138">
        <v>1008.7789916992188</v>
      </c>
      <c r="E103" s="138">
        <v>927.605224609375</v>
      </c>
      <c r="F103" s="138">
        <v>2.0015456676483154</v>
      </c>
      <c r="G103" s="138">
        <v>2576.656494140625</v>
      </c>
      <c r="H103" s="138">
        <v>2098.064697265625</v>
      </c>
      <c r="I103" s="138">
        <v>3849.194580078125</v>
      </c>
      <c r="J103" s="138">
        <f t="shared" si="65"/>
        <v>10470.085322141647</v>
      </c>
      <c r="L103" s="112">
        <v>2013</v>
      </c>
      <c r="M103" s="124" t="s">
        <v>103</v>
      </c>
      <c r="N103" s="108"/>
      <c r="O103" s="108"/>
      <c r="P103" s="108"/>
      <c r="Q103" s="108"/>
      <c r="R103" s="108"/>
      <c r="S103" s="108"/>
      <c r="T103" s="108"/>
      <c r="V103" s="112">
        <v>2013</v>
      </c>
      <c r="W103" s="124" t="s">
        <v>103</v>
      </c>
      <c r="X103" s="108" t="str">
        <f t="shared" si="103"/>
        <v>0</v>
      </c>
      <c r="Y103" s="108" t="str">
        <f t="shared" si="104"/>
        <v>0</v>
      </c>
      <c r="Z103" s="108" t="str">
        <f t="shared" si="105"/>
        <v>0</v>
      </c>
      <c r="AA103" s="108" t="str">
        <f t="shared" si="106"/>
        <v>0</v>
      </c>
      <c r="AB103" s="108" t="str">
        <f t="shared" si="107"/>
        <v>0</v>
      </c>
      <c r="AC103" s="108" t="str">
        <f t="shared" si="108"/>
        <v>0</v>
      </c>
      <c r="AD103" s="108" t="str">
        <f t="shared" si="109"/>
        <v>0</v>
      </c>
      <c r="AF103"/>
    </row>
    <row r="104" spans="1:32" ht="14.4" x14ac:dyDescent="0.3">
      <c r="A104" s="112">
        <v>2013</v>
      </c>
      <c r="B104" s="124" t="s">
        <v>104</v>
      </c>
      <c r="C104" s="138">
        <v>0</v>
      </c>
      <c r="D104" s="138">
        <v>11.34209156036377</v>
      </c>
      <c r="E104" s="138">
        <v>1.7791516780853271</v>
      </c>
      <c r="F104" s="138">
        <v>0</v>
      </c>
      <c r="G104" s="138">
        <v>78.949851989746094</v>
      </c>
      <c r="H104" s="138">
        <v>90.736732482910156</v>
      </c>
      <c r="I104" s="138">
        <v>1524.2882080078125</v>
      </c>
      <c r="J104" s="138">
        <f t="shared" si="65"/>
        <v>1707.0960357189178</v>
      </c>
      <c r="L104" s="112">
        <v>2013</v>
      </c>
      <c r="M104" s="124" t="s">
        <v>104</v>
      </c>
      <c r="N104" s="108"/>
      <c r="O104" s="108"/>
      <c r="P104" s="108"/>
      <c r="Q104" s="108"/>
      <c r="R104" s="108"/>
      <c r="S104" s="108"/>
      <c r="T104" s="108"/>
      <c r="V104" s="112">
        <v>2013</v>
      </c>
      <c r="W104" s="124" t="s">
        <v>104</v>
      </c>
      <c r="X104" s="108" t="str">
        <f t="shared" si="103"/>
        <v>0</v>
      </c>
      <c r="Y104" s="108" t="str">
        <f t="shared" si="104"/>
        <v>0</v>
      </c>
      <c r="Z104" s="108" t="str">
        <f t="shared" si="105"/>
        <v>0</v>
      </c>
      <c r="AA104" s="108" t="str">
        <f t="shared" si="106"/>
        <v>0</v>
      </c>
      <c r="AB104" s="108" t="str">
        <f t="shared" si="107"/>
        <v>0</v>
      </c>
      <c r="AC104" s="108" t="str">
        <f t="shared" si="108"/>
        <v>0</v>
      </c>
      <c r="AD104" s="108" t="str">
        <f t="shared" si="109"/>
        <v>0</v>
      </c>
      <c r="AF104"/>
    </row>
    <row r="105" spans="1:32" ht="14.4" x14ac:dyDescent="0.3">
      <c r="A105" s="112">
        <v>2013</v>
      </c>
      <c r="B105" s="124" t="s">
        <v>105</v>
      </c>
      <c r="C105" s="138">
        <v>217.72369384765625</v>
      </c>
      <c r="D105" s="138">
        <v>709.88153076171875</v>
      </c>
      <c r="E105" s="138">
        <v>1368.1676025390625</v>
      </c>
      <c r="F105" s="138">
        <v>61.825519561767578</v>
      </c>
      <c r="G105" s="138">
        <v>1612.1337890625</v>
      </c>
      <c r="H105" s="138">
        <v>3422.64306640625</v>
      </c>
      <c r="I105" s="138">
        <v>4904.89892578125</v>
      </c>
      <c r="J105" s="138">
        <f t="shared" si="65"/>
        <v>12297.274127960205</v>
      </c>
      <c r="L105" s="112">
        <v>2013</v>
      </c>
      <c r="M105" s="124" t="s">
        <v>105</v>
      </c>
      <c r="N105" s="108"/>
      <c r="O105" s="108"/>
      <c r="P105" s="108"/>
      <c r="Q105" s="108"/>
      <c r="R105" s="108"/>
      <c r="S105" s="108"/>
      <c r="T105" s="108"/>
      <c r="V105" s="112">
        <v>2013</v>
      </c>
      <c r="W105" s="124" t="s">
        <v>105</v>
      </c>
      <c r="X105" s="108" t="str">
        <f t="shared" si="103"/>
        <v>0</v>
      </c>
      <c r="Y105" s="108" t="str">
        <f t="shared" si="104"/>
        <v>0</v>
      </c>
      <c r="Z105" s="108" t="str">
        <f t="shared" si="105"/>
        <v>0</v>
      </c>
      <c r="AA105" s="108" t="str">
        <f t="shared" si="106"/>
        <v>0</v>
      </c>
      <c r="AB105" s="108" t="str">
        <f t="shared" si="107"/>
        <v>0</v>
      </c>
      <c r="AC105" s="108" t="str">
        <f t="shared" si="108"/>
        <v>0</v>
      </c>
      <c r="AD105" s="108" t="str">
        <f t="shared" si="109"/>
        <v>0</v>
      </c>
      <c r="AF105"/>
    </row>
    <row r="106" spans="1:32" ht="14.4" x14ac:dyDescent="0.3">
      <c r="A106" s="112">
        <v>2013</v>
      </c>
      <c r="B106" s="124" t="s">
        <v>121</v>
      </c>
      <c r="C106" s="138">
        <v>684.08380126953125</v>
      </c>
      <c r="D106" s="138">
        <v>18574.56640625</v>
      </c>
      <c r="E106" s="138">
        <v>3079.04443359375</v>
      </c>
      <c r="F106" s="138">
        <v>1430.43798828125</v>
      </c>
      <c r="G106" s="138">
        <v>1431.7723388671875</v>
      </c>
      <c r="H106" s="138">
        <v>70608.96875</v>
      </c>
      <c r="I106" s="138">
        <v>35526.1015625</v>
      </c>
      <c r="J106" s="138">
        <f t="shared" si="65"/>
        <v>131334.97528076172</v>
      </c>
      <c r="L106" s="112">
        <v>2013</v>
      </c>
      <c r="M106" s="124" t="s">
        <v>121</v>
      </c>
      <c r="N106" s="108">
        <f t="shared" si="96"/>
        <v>3.1951137215297645E-2</v>
      </c>
      <c r="O106" s="108">
        <f t="shared" si="97"/>
        <v>0.27780698027766243</v>
      </c>
      <c r="P106" s="108">
        <f t="shared" si="98"/>
        <v>7.2193601394330828E-2</v>
      </c>
      <c r="Q106" s="108">
        <f t="shared" si="99"/>
        <v>0.10829923988250537</v>
      </c>
      <c r="R106" s="108">
        <f t="shared" si="100"/>
        <v>2.1404135192989806E-2</v>
      </c>
      <c r="S106" s="108">
        <f t="shared" si="101"/>
        <v>0.32678819623069966</v>
      </c>
      <c r="T106" s="108">
        <f t="shared" si="102"/>
        <v>0.19635787716208114</v>
      </c>
      <c r="V106" s="112">
        <v>2013</v>
      </c>
      <c r="W106" s="124" t="s">
        <v>121</v>
      </c>
      <c r="X106" s="108">
        <f t="shared" si="103"/>
        <v>3.0771146451651358E-2</v>
      </c>
      <c r="Y106" s="108">
        <f t="shared" si="104"/>
        <v>0.28807399521701443</v>
      </c>
      <c r="Z106" s="108">
        <f t="shared" si="105"/>
        <v>7.0995353037438411E-2</v>
      </c>
      <c r="AA106" s="108">
        <f t="shared" si="106"/>
        <v>0.11178236656746111</v>
      </c>
      <c r="AB106" s="108">
        <f t="shared" si="107"/>
        <v>2.875529295992639E-2</v>
      </c>
      <c r="AC106" s="108">
        <f t="shared" si="108"/>
        <v>0.31696021967446342</v>
      </c>
      <c r="AD106" s="108">
        <f t="shared" si="109"/>
        <v>0.19728809629306712</v>
      </c>
      <c r="AF106"/>
    </row>
    <row r="107" spans="1:32" ht="14.4" x14ac:dyDescent="0.3">
      <c r="A107" s="112">
        <v>2013</v>
      </c>
      <c r="B107" s="124" t="s">
        <v>115</v>
      </c>
      <c r="C107" s="138">
        <v>0</v>
      </c>
      <c r="D107" s="138">
        <v>0</v>
      </c>
      <c r="E107" s="138">
        <v>3.335909366607666</v>
      </c>
      <c r="F107" s="138">
        <v>0</v>
      </c>
      <c r="G107" s="138">
        <v>26.464881896972656</v>
      </c>
      <c r="H107" s="138">
        <v>0</v>
      </c>
      <c r="I107" s="138">
        <v>0</v>
      </c>
      <c r="J107" s="138">
        <f t="shared" si="65"/>
        <v>29.800791263580322</v>
      </c>
      <c r="L107" s="112">
        <v>2013</v>
      </c>
      <c r="M107" s="124" t="s">
        <v>115</v>
      </c>
      <c r="N107" s="108">
        <f t="shared" si="96"/>
        <v>0</v>
      </c>
      <c r="O107" s="108">
        <f t="shared" si="97"/>
        <v>0</v>
      </c>
      <c r="P107" s="108">
        <f t="shared" si="98"/>
        <v>7.8216250624028446E-5</v>
      </c>
      <c r="Q107" s="108">
        <f t="shared" si="99"/>
        <v>0</v>
      </c>
      <c r="R107" s="108">
        <f t="shared" si="100"/>
        <v>3.9563406458703517E-4</v>
      </c>
      <c r="S107" s="108">
        <f t="shared" si="101"/>
        <v>0</v>
      </c>
      <c r="T107" s="108">
        <f t="shared" si="102"/>
        <v>0</v>
      </c>
      <c r="V107" s="112">
        <v>2013</v>
      </c>
      <c r="W107" s="124" t="s">
        <v>115</v>
      </c>
      <c r="X107" s="108">
        <f t="shared" si="103"/>
        <v>0</v>
      </c>
      <c r="Y107" s="108">
        <f t="shared" si="104"/>
        <v>0</v>
      </c>
      <c r="Z107" s="108">
        <f t="shared" si="105"/>
        <v>2.6072083541342816E-5</v>
      </c>
      <c r="AA107" s="108">
        <f t="shared" si="106"/>
        <v>0</v>
      </c>
      <c r="AB107" s="108">
        <f t="shared" si="107"/>
        <v>1.3187802152901171E-4</v>
      </c>
      <c r="AC107" s="108">
        <f t="shared" si="108"/>
        <v>0</v>
      </c>
      <c r="AD107" s="108">
        <f t="shared" si="109"/>
        <v>0</v>
      </c>
      <c r="AF107"/>
    </row>
    <row r="108" spans="1:32" ht="14.4" x14ac:dyDescent="0.3">
      <c r="A108" s="112">
        <v>2013</v>
      </c>
      <c r="B108" s="124" t="s">
        <v>114</v>
      </c>
      <c r="C108" s="138">
        <v>156.12055969238281</v>
      </c>
      <c r="D108" s="138">
        <v>11848.4833984375</v>
      </c>
      <c r="E108" s="138">
        <v>1194.4779052734375</v>
      </c>
      <c r="F108" s="138">
        <v>298.23028564453125</v>
      </c>
      <c r="G108" s="138">
        <v>1568.5445556640625</v>
      </c>
      <c r="H108" s="138">
        <v>26211.57421875</v>
      </c>
      <c r="I108" s="138">
        <v>27734.97265625</v>
      </c>
      <c r="J108" s="138">
        <f t="shared" si="65"/>
        <v>69012.403579711914</v>
      </c>
      <c r="L108" s="112">
        <v>2013</v>
      </c>
      <c r="M108" s="124" t="s">
        <v>114</v>
      </c>
      <c r="N108" s="108">
        <f t="shared" si="96"/>
        <v>7.2918397067774036E-3</v>
      </c>
      <c r="O108" s="108">
        <f t="shared" si="97"/>
        <v>0.17720959519584678</v>
      </c>
      <c r="P108" s="108">
        <f t="shared" si="98"/>
        <v>2.8006631156990796E-2</v>
      </c>
      <c r="Q108" s="108">
        <f t="shared" si="99"/>
        <v>2.2579177503565286E-2</v>
      </c>
      <c r="R108" s="108">
        <f t="shared" si="100"/>
        <v>2.3448797559690818E-2</v>
      </c>
      <c r="S108" s="108">
        <f t="shared" si="101"/>
        <v>0.12131083644119109</v>
      </c>
      <c r="T108" s="108">
        <f t="shared" si="102"/>
        <v>0.15329518619848193</v>
      </c>
      <c r="V108" s="112">
        <v>2013</v>
      </c>
      <c r="W108" s="124" t="s">
        <v>114</v>
      </c>
      <c r="X108" s="108">
        <f t="shared" si="103"/>
        <v>2.5933649317832982E-2</v>
      </c>
      <c r="Y108" s="108">
        <f t="shared" si="104"/>
        <v>0.1749684039905236</v>
      </c>
      <c r="Z108" s="108">
        <f t="shared" si="105"/>
        <v>5.5245883505215011E-2</v>
      </c>
      <c r="AA108" s="108">
        <f t="shared" si="106"/>
        <v>1.5598010526446021E-2</v>
      </c>
      <c r="AB108" s="108">
        <f t="shared" si="107"/>
        <v>9.3806407811149864E-2</v>
      </c>
      <c r="AC108" s="108">
        <f t="shared" si="108"/>
        <v>0.11995714796887701</v>
      </c>
      <c r="AD108" s="108">
        <f t="shared" si="109"/>
        <v>0.15467889895722739</v>
      </c>
      <c r="AF108"/>
    </row>
    <row r="109" spans="1:32" ht="14.4" x14ac:dyDescent="0.3">
      <c r="A109" s="112">
        <v>2013</v>
      </c>
      <c r="B109" s="124" t="s">
        <v>123</v>
      </c>
      <c r="C109" s="138">
        <v>2.446333646774292</v>
      </c>
      <c r="D109" s="138">
        <v>0</v>
      </c>
      <c r="E109" s="138">
        <v>0</v>
      </c>
      <c r="F109" s="138">
        <v>28.911214828491211</v>
      </c>
      <c r="G109" s="138">
        <v>112.08655548095703</v>
      </c>
      <c r="H109" s="138">
        <v>19.348274230957031</v>
      </c>
      <c r="I109" s="138">
        <v>2947.38720703125</v>
      </c>
      <c r="J109" s="138">
        <f t="shared" si="65"/>
        <v>3110.1795852184296</v>
      </c>
      <c r="L109" s="112">
        <v>2013</v>
      </c>
      <c r="M109" s="124" t="s">
        <v>123</v>
      </c>
      <c r="N109" s="108">
        <f t="shared" si="96"/>
        <v>1.1425960076445131E-4</v>
      </c>
      <c r="O109" s="108">
        <f t="shared" si="97"/>
        <v>0</v>
      </c>
      <c r="P109" s="108">
        <f t="shared" si="98"/>
        <v>0</v>
      </c>
      <c r="Q109" s="108">
        <f t="shared" si="99"/>
        <v>2.1888838353402232E-3</v>
      </c>
      <c r="R109" s="108">
        <f t="shared" si="100"/>
        <v>1.6756265795225013E-3</v>
      </c>
      <c r="S109" s="108">
        <f t="shared" si="101"/>
        <v>8.9546522885754172E-5</v>
      </c>
      <c r="T109" s="108">
        <f t="shared" si="102"/>
        <v>1.6290633356693163E-2</v>
      </c>
      <c r="V109" s="112">
        <v>2013</v>
      </c>
      <c r="W109" s="124" t="s">
        <v>123</v>
      </c>
      <c r="X109" s="108">
        <f t="shared" si="103"/>
        <v>1.0685727430970614E-3</v>
      </c>
      <c r="Y109" s="108">
        <f t="shared" si="104"/>
        <v>7.8074981194865474E-6</v>
      </c>
      <c r="Z109" s="108">
        <f t="shared" si="105"/>
        <v>0</v>
      </c>
      <c r="AA109" s="108">
        <f t="shared" si="106"/>
        <v>3.7536689959181261E-3</v>
      </c>
      <c r="AB109" s="108">
        <f t="shared" si="107"/>
        <v>1.2587336308515328E-3</v>
      </c>
      <c r="AC109" s="108">
        <f t="shared" si="108"/>
        <v>5.5286761257757099E-4</v>
      </c>
      <c r="AD109" s="108">
        <f t="shared" si="109"/>
        <v>1.6817036754072989E-2</v>
      </c>
      <c r="AF109"/>
    </row>
    <row r="110" spans="1:32" ht="14.4" x14ac:dyDescent="0.3">
      <c r="A110" s="112">
        <v>2013</v>
      </c>
      <c r="B110" s="124" t="s">
        <v>119</v>
      </c>
      <c r="C110" s="138">
        <v>2346.25634765625</v>
      </c>
      <c r="D110" s="138">
        <v>2175.2353515625</v>
      </c>
      <c r="E110" s="138">
        <v>4449.658203125</v>
      </c>
      <c r="F110" s="138">
        <v>920.0438232421875</v>
      </c>
      <c r="G110" s="138">
        <v>9655.01171875</v>
      </c>
      <c r="H110" s="138">
        <v>15756.833984375</v>
      </c>
      <c r="I110" s="138">
        <v>5281.8564453125</v>
      </c>
      <c r="J110" s="138">
        <f t="shared" si="65"/>
        <v>40584.895874023438</v>
      </c>
      <c r="L110" s="112">
        <v>2013</v>
      </c>
      <c r="M110" s="124" t="s">
        <v>119</v>
      </c>
      <c r="N110" s="108">
        <f t="shared" si="96"/>
        <v>0.10958534373581998</v>
      </c>
      <c r="O110" s="108">
        <f t="shared" si="97"/>
        <v>3.2533495059538141E-2</v>
      </c>
      <c r="P110" s="108">
        <f t="shared" si="98"/>
        <v>0.10433004706024475</v>
      </c>
      <c r="Q110" s="108">
        <f t="shared" si="99"/>
        <v>6.9657019410849147E-2</v>
      </c>
      <c r="R110" s="108">
        <f t="shared" si="100"/>
        <v>0.14433661728758651</v>
      </c>
      <c r="S110" s="108">
        <f t="shared" si="101"/>
        <v>7.2924834439824546E-2</v>
      </c>
      <c r="T110" s="108">
        <f t="shared" si="102"/>
        <v>2.9193580873257925E-2</v>
      </c>
      <c r="V110" s="112">
        <v>2013</v>
      </c>
      <c r="W110" s="124" t="s">
        <v>119</v>
      </c>
      <c r="X110" s="108">
        <f t="shared" si="103"/>
        <v>8.7147382384660188E-2</v>
      </c>
      <c r="Y110" s="108">
        <f t="shared" si="104"/>
        <v>3.352042339941616E-2</v>
      </c>
      <c r="Z110" s="108">
        <f t="shared" si="105"/>
        <v>0.11212928005313172</v>
      </c>
      <c r="AA110" s="108">
        <f t="shared" si="106"/>
        <v>7.5549851949026137E-2</v>
      </c>
      <c r="AB110" s="108">
        <f t="shared" si="107"/>
        <v>0.12611414862755843</v>
      </c>
      <c r="AC110" s="108">
        <f t="shared" si="108"/>
        <v>7.3803969696208935E-2</v>
      </c>
      <c r="AD110" s="108">
        <f t="shared" si="109"/>
        <v>2.855823329286325E-2</v>
      </c>
      <c r="AF110"/>
    </row>
    <row r="111" spans="1:32" ht="14.4" x14ac:dyDescent="0.3">
      <c r="A111" s="112">
        <v>2013</v>
      </c>
      <c r="B111" s="124" t="s">
        <v>122</v>
      </c>
      <c r="C111" s="138">
        <v>0</v>
      </c>
      <c r="D111" s="138">
        <v>14.010819435119629</v>
      </c>
      <c r="E111" s="138">
        <v>0</v>
      </c>
      <c r="F111" s="138">
        <v>104.96994781494141</v>
      </c>
      <c r="G111" s="138">
        <v>0</v>
      </c>
      <c r="H111" s="138">
        <v>2490.58984375</v>
      </c>
      <c r="I111" s="138">
        <v>2204.146484375</v>
      </c>
      <c r="J111" s="138">
        <f t="shared" si="65"/>
        <v>4813.717095375061</v>
      </c>
      <c r="L111" s="112">
        <v>2013</v>
      </c>
      <c r="M111" s="124" t="s">
        <v>122</v>
      </c>
      <c r="N111" s="108">
        <f t="shared" si="96"/>
        <v>0</v>
      </c>
      <c r="O111" s="108">
        <f t="shared" si="97"/>
        <v>2.0955016409839207E-4</v>
      </c>
      <c r="P111" s="108">
        <f t="shared" si="98"/>
        <v>0</v>
      </c>
      <c r="Q111" s="108">
        <f t="shared" si="99"/>
        <v>7.9473319724428504E-3</v>
      </c>
      <c r="R111" s="108">
        <f t="shared" si="100"/>
        <v>0</v>
      </c>
      <c r="S111" s="108">
        <f t="shared" si="101"/>
        <v>1.1526798606438543E-2</v>
      </c>
      <c r="T111" s="108">
        <f t="shared" si="102"/>
        <v>1.2182634896337403E-2</v>
      </c>
      <c r="V111" s="112">
        <v>2013</v>
      </c>
      <c r="W111" s="124" t="s">
        <v>122</v>
      </c>
      <c r="X111" s="108">
        <f t="shared" si="103"/>
        <v>0</v>
      </c>
      <c r="Y111" s="108">
        <f t="shared" si="104"/>
        <v>3.2047241119332785E-4</v>
      </c>
      <c r="Z111" s="108">
        <f t="shared" si="105"/>
        <v>2.5682776274130929E-5</v>
      </c>
      <c r="AA111" s="108">
        <f t="shared" si="106"/>
        <v>2.64911065748095E-3</v>
      </c>
      <c r="AB111" s="108">
        <f t="shared" si="107"/>
        <v>0</v>
      </c>
      <c r="AC111" s="108">
        <f t="shared" si="108"/>
        <v>1.1517944668541219E-2</v>
      </c>
      <c r="AD111" s="108">
        <f t="shared" si="109"/>
        <v>1.5019104623234261E-2</v>
      </c>
      <c r="AF111"/>
    </row>
    <row r="112" spans="1:32" ht="14.4" x14ac:dyDescent="0.3">
      <c r="A112" s="112">
        <v>2013</v>
      </c>
      <c r="B112" s="124" t="s">
        <v>117</v>
      </c>
      <c r="C112" s="138">
        <v>8013.96630859375</v>
      </c>
      <c r="D112" s="138">
        <v>6839.28125</v>
      </c>
      <c r="E112" s="138">
        <v>4472.3427734375</v>
      </c>
      <c r="F112" s="138">
        <v>2911.136962890625</v>
      </c>
      <c r="G112" s="138">
        <v>13419.9189453125</v>
      </c>
      <c r="H112" s="138">
        <v>20605.24609375</v>
      </c>
      <c r="I112" s="138">
        <v>24329.677734375</v>
      </c>
      <c r="J112" s="138">
        <f t="shared" si="65"/>
        <v>80591.570068359375</v>
      </c>
      <c r="L112" s="112">
        <v>2013</v>
      </c>
      <c r="M112" s="124" t="s">
        <v>117</v>
      </c>
      <c r="N112" s="108">
        <f t="shared" si="96"/>
        <v>0.37430404972235942</v>
      </c>
      <c r="O112" s="108">
        <f t="shared" si="97"/>
        <v>0.10229041312602706</v>
      </c>
      <c r="P112" s="108">
        <f t="shared" si="98"/>
        <v>0.10486192662946255</v>
      </c>
      <c r="Q112" s="108">
        <f t="shared" si="99"/>
        <v>0.22040376643921411</v>
      </c>
      <c r="R112" s="108">
        <f t="shared" si="100"/>
        <v>0.20061971556993374</v>
      </c>
      <c r="S112" s="108">
        <f t="shared" si="101"/>
        <v>9.5363964706908888E-2</v>
      </c>
      <c r="T112" s="108">
        <f t="shared" si="102"/>
        <v>0.1344736309880448</v>
      </c>
      <c r="V112" s="112">
        <v>2013</v>
      </c>
      <c r="W112" s="124" t="s">
        <v>117</v>
      </c>
      <c r="X112" s="108">
        <f t="shared" si="103"/>
        <v>0.35468170972598384</v>
      </c>
      <c r="Y112" s="108">
        <f t="shared" si="104"/>
        <v>0.10370175002126934</v>
      </c>
      <c r="Z112" s="108">
        <f t="shared" si="105"/>
        <v>9.2860422831700082E-2</v>
      </c>
      <c r="AA112" s="108">
        <f t="shared" si="106"/>
        <v>0.19779589365874681</v>
      </c>
      <c r="AB112" s="108">
        <f t="shared" si="107"/>
        <v>0.18109931475821017</v>
      </c>
      <c r="AC112" s="108">
        <f t="shared" si="108"/>
        <v>9.1676921762342434E-2</v>
      </c>
      <c r="AD112" s="108">
        <f t="shared" si="109"/>
        <v>0.13000923903569053</v>
      </c>
      <c r="AF112"/>
    </row>
    <row r="113" spans="1:32" ht="14.4" x14ac:dyDescent="0.3">
      <c r="A113" s="112">
        <v>2013</v>
      </c>
      <c r="B113" s="124" t="s">
        <v>116</v>
      </c>
      <c r="C113" s="138">
        <v>923.82452392578125</v>
      </c>
      <c r="D113" s="138">
        <v>3927.69970703125</v>
      </c>
      <c r="E113" s="138">
        <v>8225.685546875</v>
      </c>
      <c r="F113" s="138">
        <v>1766.2528076171875</v>
      </c>
      <c r="G113" s="138">
        <v>5021.65576171875</v>
      </c>
      <c r="H113" s="138">
        <v>13222.4326171875</v>
      </c>
      <c r="I113" s="138">
        <v>14507.4248046875</v>
      </c>
      <c r="J113" s="138">
        <f t="shared" si="65"/>
        <v>47594.975769042969</v>
      </c>
      <c r="L113" s="112">
        <v>2013</v>
      </c>
      <c r="M113" s="124" t="s">
        <v>116</v>
      </c>
      <c r="N113" s="108">
        <f t="shared" si="96"/>
        <v>4.3148579270596954E-2</v>
      </c>
      <c r="O113" s="108">
        <f t="shared" si="97"/>
        <v>5.8743895883387166E-2</v>
      </c>
      <c r="P113" s="108">
        <f t="shared" si="98"/>
        <v>0.19286563619775082</v>
      </c>
      <c r="Q113" s="108">
        <f t="shared" si="99"/>
        <v>0.13372396292069988</v>
      </c>
      <c r="R113" s="108">
        <f t="shared" si="100"/>
        <v>7.5070732894257058E-2</v>
      </c>
      <c r="S113" s="108">
        <f t="shared" si="101"/>
        <v>6.1195269967070184E-2</v>
      </c>
      <c r="T113" s="108">
        <f t="shared" si="102"/>
        <v>8.0184625175532362E-2</v>
      </c>
      <c r="V113" s="112">
        <v>2013</v>
      </c>
      <c r="W113" s="124" t="s">
        <v>116</v>
      </c>
      <c r="X113" s="108">
        <f t="shared" si="103"/>
        <v>3.4898947065142849E-2</v>
      </c>
      <c r="Y113" s="108">
        <f t="shared" si="104"/>
        <v>5.6407548663318867E-2</v>
      </c>
      <c r="Z113" s="108">
        <f t="shared" si="105"/>
        <v>0.19589322974907608</v>
      </c>
      <c r="AA113" s="108">
        <f t="shared" si="106"/>
        <v>0.1500343969976049</v>
      </c>
      <c r="AB113" s="108">
        <f t="shared" si="107"/>
        <v>9.2993408582276074E-2</v>
      </c>
      <c r="AC113" s="108">
        <f t="shared" si="108"/>
        <v>6.5393169532354745E-2</v>
      </c>
      <c r="AD113" s="108">
        <f t="shared" si="109"/>
        <v>7.6762954883545273E-2</v>
      </c>
      <c r="AF113"/>
    </row>
    <row r="114" spans="1:32" ht="14.4" x14ac:dyDescent="0.3">
      <c r="A114" s="112">
        <v>2013</v>
      </c>
      <c r="B114" s="124" t="s">
        <v>112</v>
      </c>
      <c r="C114" s="138">
        <v>389.85659790039063</v>
      </c>
      <c r="D114" s="138">
        <v>434.55780029296875</v>
      </c>
      <c r="E114" s="138">
        <v>1220.05322265625</v>
      </c>
      <c r="F114" s="138">
        <v>30.245578765869141</v>
      </c>
      <c r="G114" s="138">
        <v>2992.533203125</v>
      </c>
      <c r="H114" s="138">
        <v>2983.637451171875</v>
      </c>
      <c r="I114" s="138">
        <v>4093.160888671875</v>
      </c>
      <c r="J114" s="136">
        <f t="shared" si="65"/>
        <v>12144.044742584229</v>
      </c>
      <c r="L114" s="115">
        <v>2013</v>
      </c>
      <c r="M114" s="139" t="s">
        <v>112</v>
      </c>
      <c r="N114" s="118"/>
      <c r="O114" s="118"/>
      <c r="P114" s="118"/>
      <c r="Q114" s="118"/>
      <c r="R114" s="118"/>
      <c r="S114" s="118"/>
      <c r="T114" s="118"/>
      <c r="V114" s="115">
        <v>2013</v>
      </c>
      <c r="W114" s="139" t="s">
        <v>112</v>
      </c>
      <c r="X114" s="118" t="str">
        <f t="shared" si="103"/>
        <v>0</v>
      </c>
      <c r="Y114" s="118" t="str">
        <f t="shared" si="104"/>
        <v>0</v>
      </c>
      <c r="Z114" s="118" t="str">
        <f t="shared" si="105"/>
        <v>0</v>
      </c>
      <c r="AA114" s="118" t="str">
        <f t="shared" si="106"/>
        <v>0</v>
      </c>
      <c r="AB114" s="118" t="str">
        <f t="shared" si="107"/>
        <v>0</v>
      </c>
      <c r="AC114" s="118" t="str">
        <f t="shared" si="108"/>
        <v>0</v>
      </c>
      <c r="AD114" s="118" t="str">
        <f t="shared" si="109"/>
        <v>0</v>
      </c>
      <c r="AF114"/>
    </row>
    <row r="115" spans="1:32" ht="14.4" x14ac:dyDescent="0.3">
      <c r="A115" s="130">
        <v>2014</v>
      </c>
      <c r="B115" s="131" t="s">
        <v>113</v>
      </c>
      <c r="C115" s="135">
        <v>4950.044921875</v>
      </c>
      <c r="D115" s="135">
        <v>21306.8984375</v>
      </c>
      <c r="E115" s="135">
        <v>9264.265625</v>
      </c>
      <c r="F115" s="135">
        <v>4195.6845703125</v>
      </c>
      <c r="G115" s="135">
        <v>27903.76953125</v>
      </c>
      <c r="H115" s="135">
        <v>54209.41796875</v>
      </c>
      <c r="I115" s="135">
        <v>50201.2109375</v>
      </c>
      <c r="J115" s="138">
        <f t="shared" si="65"/>
        <v>172031.2919921875</v>
      </c>
      <c r="L115" s="130">
        <v>2014</v>
      </c>
      <c r="M115" s="131" t="s">
        <v>113</v>
      </c>
      <c r="N115" s="114">
        <f t="shared" ref="N115:T115" si="110">C115/SUM(C$115:C$117,C$122:C$129)</f>
        <v>0.23026553502446695</v>
      </c>
      <c r="O115" s="114">
        <f t="shared" si="110"/>
        <v>0.3194471795379934</v>
      </c>
      <c r="P115" s="114">
        <f t="shared" si="110"/>
        <v>0.21544980999384214</v>
      </c>
      <c r="Q115" s="114">
        <f t="shared" si="110"/>
        <v>0.31806994288101981</v>
      </c>
      <c r="R115" s="114">
        <f t="shared" si="110"/>
        <v>0.40505551957525521</v>
      </c>
      <c r="S115" s="114">
        <f t="shared" si="110"/>
        <v>0.24947726101733714</v>
      </c>
      <c r="T115" s="114">
        <f t="shared" si="110"/>
        <v>0.27636018517026545</v>
      </c>
      <c r="V115" s="130">
        <v>2014</v>
      </c>
      <c r="W115" s="131" t="s">
        <v>113</v>
      </c>
      <c r="X115" s="114">
        <f t="shared" ref="X115:X130" si="111">IFERROR(AVERAGE(N115,N99,N83), "0")</f>
        <v>0.20672522297045282</v>
      </c>
      <c r="Y115" s="114">
        <f t="shared" ref="Y115:Y130" si="112">IFERROR(AVERAGE(O115,O99,O83), "0")</f>
        <v>0.29790353165843891</v>
      </c>
      <c r="Z115" s="114">
        <f t="shared" ref="Z115:Z130" si="113">IFERROR(AVERAGE(P115,P99,P83), "0")</f>
        <v>0.19645465443741117</v>
      </c>
      <c r="AA115" s="114">
        <f t="shared" ref="AA115:AA130" si="114">IFERROR(AVERAGE(Q115,Q99,Q83), "0")</f>
        <v>0.25021146119789489</v>
      </c>
      <c r="AB115" s="114">
        <f t="shared" ref="AB115:AB130" si="115">IFERROR(AVERAGE(R115,R99,R83), "0")</f>
        <v>0.36208202325382327</v>
      </c>
      <c r="AC115" s="114">
        <f t="shared" ref="AC115:AC130" si="116">IFERROR(AVERAGE(S115,S99,S83), "0")</f>
        <v>0.23734998789913639</v>
      </c>
      <c r="AD115" s="114">
        <f t="shared" ref="AD115:AD130" si="117">IFERROR(AVERAGE(T115,T99,T83), "0")</f>
        <v>0.2464465318488033</v>
      </c>
      <c r="AF115"/>
    </row>
    <row r="116" spans="1:32" ht="14.4" x14ac:dyDescent="0.3">
      <c r="A116" s="112">
        <v>2014</v>
      </c>
      <c r="B116" s="124" t="s">
        <v>120</v>
      </c>
      <c r="C116" s="138">
        <v>2070.04296875</v>
      </c>
      <c r="D116" s="138">
        <v>1289.440185546875</v>
      </c>
      <c r="E116" s="138">
        <v>4128.96630859375</v>
      </c>
      <c r="F116" s="138">
        <v>2113.8544921875</v>
      </c>
      <c r="G116" s="138">
        <v>2656.71826171875</v>
      </c>
      <c r="H116" s="138">
        <v>8066.89599609375</v>
      </c>
      <c r="I116" s="138">
        <v>22704.421875</v>
      </c>
      <c r="J116" s="138">
        <f t="shared" si="65"/>
        <v>43030.340087890625</v>
      </c>
      <c r="L116" s="112">
        <v>2014</v>
      </c>
      <c r="M116" s="124" t="s">
        <v>120</v>
      </c>
      <c r="N116" s="108">
        <f>C116/SUM(C$115:C$117,C$122:C$129)</f>
        <v>9.6293985053837336E-2</v>
      </c>
      <c r="O116" s="108">
        <f t="shared" ref="O116:O117" si="118">D116/SUM(D$115:D$117,D$122:D$129)</f>
        <v>1.9332144078320696E-2</v>
      </c>
      <c r="P116" s="108">
        <f t="shared" ref="P116:P117" si="119">E116/SUM(E$115:E$117,E$122:E$129)</f>
        <v>9.6023262141460813E-2</v>
      </c>
      <c r="Q116" s="108">
        <f t="shared" ref="Q116:Q117" si="120">F116/SUM(F$115:F$117,F$122:F$129)</f>
        <v>0.16024883813865623</v>
      </c>
      <c r="R116" s="108">
        <f t="shared" ref="R116:R117" si="121">G116/SUM(G$115:G$117,G$122:G$129)</f>
        <v>3.8565341312054281E-2</v>
      </c>
      <c r="S116" s="108">
        <f t="shared" ref="S116:S117" si="122">H116/SUM(H$115:H$117,H$122:H$129)</f>
        <v>3.712467673379815E-2</v>
      </c>
      <c r="T116" s="108">
        <f t="shared" ref="T116:T117" si="123">I116/SUM(I$115:I$117,I$122:I$129)</f>
        <v>0.12498898166760633</v>
      </c>
      <c r="V116" s="112">
        <v>2014</v>
      </c>
      <c r="W116" s="124" t="s">
        <v>120</v>
      </c>
      <c r="X116" s="108">
        <f t="shared" si="111"/>
        <v>8.6493831670318558E-2</v>
      </c>
      <c r="Y116" s="108">
        <f t="shared" si="112"/>
        <v>2.5433159683869829E-2</v>
      </c>
      <c r="Z116" s="108">
        <f t="shared" si="113"/>
        <v>8.9068628957990878E-2</v>
      </c>
      <c r="AA116" s="108">
        <f t="shared" si="114"/>
        <v>0.14674262122005935</v>
      </c>
      <c r="AB116" s="108">
        <f t="shared" si="115"/>
        <v>3.5299321354689113E-2</v>
      </c>
      <c r="AC116" s="108">
        <f t="shared" si="116"/>
        <v>3.9339565194388144E-2</v>
      </c>
      <c r="AD116" s="108">
        <f t="shared" si="117"/>
        <v>0.12587321051606823</v>
      </c>
      <c r="AF116"/>
    </row>
    <row r="117" spans="1:32" ht="14.4" x14ac:dyDescent="0.3">
      <c r="A117" s="112">
        <v>2014</v>
      </c>
      <c r="B117" s="124" t="s">
        <v>118</v>
      </c>
      <c r="C117" s="138">
        <v>3488.694091796875</v>
      </c>
      <c r="D117" s="138">
        <v>2250.849365234375</v>
      </c>
      <c r="E117" s="138">
        <v>8687.1533203125</v>
      </c>
      <c r="F117" s="138">
        <v>920.71099853515625</v>
      </c>
      <c r="G117" s="138">
        <v>8697.60546875</v>
      </c>
      <c r="H117" s="138">
        <v>10869.5048828125</v>
      </c>
      <c r="I117" s="138">
        <v>4870.20556640625</v>
      </c>
      <c r="J117" s="138">
        <f t="shared" si="65"/>
        <v>39784.723693847656</v>
      </c>
      <c r="L117" s="112">
        <v>2014</v>
      </c>
      <c r="M117" s="124" t="s">
        <v>118</v>
      </c>
      <c r="N117" s="108">
        <f>C117/SUM(C$115:C$117,C$122:C$129)</f>
        <v>0.1622866103768644</v>
      </c>
      <c r="O117" s="108">
        <f t="shared" si="118"/>
        <v>3.3746229344366718E-2</v>
      </c>
      <c r="P117" s="108">
        <f t="shared" si="119"/>
        <v>0.20202848320734576</v>
      </c>
      <c r="Q117" s="108">
        <f t="shared" si="120"/>
        <v>6.9798024566987873E-2</v>
      </c>
      <c r="R117" s="108">
        <f t="shared" si="121"/>
        <v>0.12625581279474152</v>
      </c>
      <c r="S117" s="108">
        <f t="shared" si="122"/>
        <v>5.0022568188093072E-2</v>
      </c>
      <c r="T117" s="108">
        <f t="shared" si="123"/>
        <v>2.6810726016648467E-2</v>
      </c>
      <c r="V117" s="112">
        <v>2014</v>
      </c>
      <c r="W117" s="124" t="s">
        <v>118</v>
      </c>
      <c r="X117" s="108">
        <f t="shared" si="111"/>
        <v>0.18274480567664311</v>
      </c>
      <c r="Y117" s="108">
        <f t="shared" si="112"/>
        <v>4.144386453925588E-2</v>
      </c>
      <c r="Z117" s="108">
        <f t="shared" si="113"/>
        <v>0.21350630240980176</v>
      </c>
      <c r="AA117" s="108">
        <f t="shared" si="114"/>
        <v>8.9121344777671641E-2</v>
      </c>
      <c r="AB117" s="108">
        <f t="shared" si="115"/>
        <v>0.1276283229570892</v>
      </c>
      <c r="AC117" s="108">
        <f t="shared" si="116"/>
        <v>5.4344526754312457E-2</v>
      </c>
      <c r="AD117" s="108">
        <f t="shared" si="117"/>
        <v>3.0355432126092267E-2</v>
      </c>
      <c r="AF117"/>
    </row>
    <row r="118" spans="1:32" ht="14.4" x14ac:dyDescent="0.3">
      <c r="A118" s="112">
        <v>2014</v>
      </c>
      <c r="B118" s="124" t="s">
        <v>102</v>
      </c>
      <c r="C118" s="138">
        <v>0</v>
      </c>
      <c r="D118" s="138">
        <v>79.394645690917969</v>
      </c>
      <c r="E118" s="138">
        <v>0</v>
      </c>
      <c r="F118" s="137">
        <v>0</v>
      </c>
      <c r="G118" s="137">
        <v>0</v>
      </c>
      <c r="H118" s="138">
        <v>47.814701080322266</v>
      </c>
      <c r="I118" s="138">
        <v>60.491157531738281</v>
      </c>
      <c r="J118" s="138">
        <f t="shared" si="65"/>
        <v>187.70050430297852</v>
      </c>
      <c r="L118" s="112">
        <v>2014</v>
      </c>
      <c r="M118" s="124" t="s">
        <v>102</v>
      </c>
      <c r="N118" s="108"/>
      <c r="O118" s="108"/>
      <c r="P118" s="108"/>
      <c r="Q118" s="108"/>
      <c r="R118" s="108"/>
      <c r="S118" s="108"/>
      <c r="T118" s="108"/>
      <c r="V118" s="112">
        <v>2014</v>
      </c>
      <c r="W118" s="124" t="s">
        <v>102</v>
      </c>
      <c r="X118" s="108" t="str">
        <f t="shared" si="111"/>
        <v>0</v>
      </c>
      <c r="Y118" s="108" t="str">
        <f t="shared" si="112"/>
        <v>0</v>
      </c>
      <c r="Z118" s="108" t="str">
        <f t="shared" si="113"/>
        <v>0</v>
      </c>
      <c r="AA118" s="108" t="str">
        <f t="shared" si="114"/>
        <v>0</v>
      </c>
      <c r="AB118" s="108" t="str">
        <f t="shared" si="115"/>
        <v>0</v>
      </c>
      <c r="AC118" s="108" t="str">
        <f t="shared" si="116"/>
        <v>0</v>
      </c>
      <c r="AD118" s="108" t="str">
        <f t="shared" si="117"/>
        <v>0</v>
      </c>
      <c r="AF118"/>
    </row>
    <row r="119" spans="1:32" ht="14.4" x14ac:dyDescent="0.3">
      <c r="A119" s="112">
        <v>2014</v>
      </c>
      <c r="B119" s="124" t="s">
        <v>103</v>
      </c>
      <c r="C119" s="138">
        <v>8.0061826705932617</v>
      </c>
      <c r="D119" s="138">
        <v>933.60986328125</v>
      </c>
      <c r="E119" s="138">
        <v>913.5943603515625</v>
      </c>
      <c r="F119" s="137">
        <v>5</v>
      </c>
      <c r="G119" s="138">
        <v>2390.5126953125</v>
      </c>
      <c r="H119" s="138">
        <v>2002.4351806640625</v>
      </c>
      <c r="I119" s="138">
        <v>3770.911865234375</v>
      </c>
      <c r="J119" s="138">
        <f t="shared" si="65"/>
        <v>10024.070147514343</v>
      </c>
      <c r="L119" s="112">
        <v>2014</v>
      </c>
      <c r="M119" s="124" t="s">
        <v>103</v>
      </c>
      <c r="N119" s="108"/>
      <c r="O119" s="108"/>
      <c r="P119" s="108"/>
      <c r="Q119" s="108"/>
      <c r="R119" s="108"/>
      <c r="S119" s="108"/>
      <c r="T119" s="108"/>
      <c r="V119" s="112">
        <v>2014</v>
      </c>
      <c r="W119" s="124" t="s">
        <v>103</v>
      </c>
      <c r="X119" s="108" t="str">
        <f t="shared" si="111"/>
        <v>0</v>
      </c>
      <c r="Y119" s="108" t="str">
        <f t="shared" si="112"/>
        <v>0</v>
      </c>
      <c r="Z119" s="108" t="str">
        <f t="shared" si="113"/>
        <v>0</v>
      </c>
      <c r="AA119" s="108" t="str">
        <f t="shared" si="114"/>
        <v>0</v>
      </c>
      <c r="AB119" s="108" t="str">
        <f t="shared" si="115"/>
        <v>0</v>
      </c>
      <c r="AC119" s="108" t="str">
        <f t="shared" si="116"/>
        <v>0</v>
      </c>
      <c r="AD119" s="108" t="str">
        <f t="shared" si="117"/>
        <v>0</v>
      </c>
      <c r="AF119"/>
    </row>
    <row r="120" spans="1:32" ht="14.4" x14ac:dyDescent="0.3">
      <c r="A120" s="112">
        <v>2014</v>
      </c>
      <c r="B120" s="124" t="s">
        <v>104</v>
      </c>
      <c r="C120" s="138">
        <v>0.22239395976066589</v>
      </c>
      <c r="D120" s="138">
        <v>11.34209156036377</v>
      </c>
      <c r="E120" s="138">
        <v>32.914306640625</v>
      </c>
      <c r="F120" s="137">
        <v>0</v>
      </c>
      <c r="G120" s="138">
        <v>209.05032348632813</v>
      </c>
      <c r="H120" s="138">
        <v>167.24026489257813</v>
      </c>
      <c r="I120" s="138">
        <v>1841.4219970703125</v>
      </c>
      <c r="J120" s="138">
        <f t="shared" si="65"/>
        <v>2262.1913776099682</v>
      </c>
      <c r="L120" s="112">
        <v>2014</v>
      </c>
      <c r="M120" s="124" t="s">
        <v>104</v>
      </c>
      <c r="N120" s="108"/>
      <c r="O120" s="108"/>
      <c r="P120" s="108"/>
      <c r="Q120" s="108"/>
      <c r="R120" s="108"/>
      <c r="S120" s="108"/>
      <c r="T120" s="108"/>
      <c r="V120" s="112">
        <v>2014</v>
      </c>
      <c r="W120" s="124" t="s">
        <v>104</v>
      </c>
      <c r="X120" s="108" t="str">
        <f t="shared" si="111"/>
        <v>0</v>
      </c>
      <c r="Y120" s="108" t="str">
        <f t="shared" si="112"/>
        <v>0</v>
      </c>
      <c r="Z120" s="108" t="str">
        <f t="shared" si="113"/>
        <v>0</v>
      </c>
      <c r="AA120" s="108" t="str">
        <f t="shared" si="114"/>
        <v>0</v>
      </c>
      <c r="AB120" s="108" t="str">
        <f t="shared" si="115"/>
        <v>0</v>
      </c>
      <c r="AC120" s="108" t="str">
        <f t="shared" si="116"/>
        <v>0</v>
      </c>
      <c r="AD120" s="108" t="str">
        <f t="shared" si="117"/>
        <v>0</v>
      </c>
      <c r="AF120"/>
    </row>
    <row r="121" spans="1:32" ht="14.4" x14ac:dyDescent="0.3">
      <c r="A121" s="112">
        <v>2014</v>
      </c>
      <c r="B121" s="124" t="s">
        <v>105</v>
      </c>
      <c r="C121" s="138">
        <v>200.82174682617188</v>
      </c>
      <c r="D121" s="138">
        <v>859.9974365234375</v>
      </c>
      <c r="E121" s="138">
        <v>1461.7955322265625</v>
      </c>
      <c r="F121" s="138">
        <v>45</v>
      </c>
      <c r="G121" s="138">
        <v>1703.3153076171875</v>
      </c>
      <c r="H121" s="138">
        <v>3398.846923828125</v>
      </c>
      <c r="I121" s="138">
        <v>5017.875</v>
      </c>
      <c r="J121" s="138">
        <f t="shared" si="65"/>
        <v>12687.651947021484</v>
      </c>
      <c r="L121" s="112">
        <v>2014</v>
      </c>
      <c r="M121" s="124" t="s">
        <v>105</v>
      </c>
      <c r="N121" s="108"/>
      <c r="O121" s="108"/>
      <c r="P121" s="108"/>
      <c r="Q121" s="108"/>
      <c r="R121" s="108"/>
      <c r="S121" s="108"/>
      <c r="T121" s="108"/>
      <c r="V121" s="112">
        <v>2014</v>
      </c>
      <c r="W121" s="124" t="s">
        <v>105</v>
      </c>
      <c r="X121" s="108" t="str">
        <f t="shared" si="111"/>
        <v>0</v>
      </c>
      <c r="Y121" s="108" t="str">
        <f t="shared" si="112"/>
        <v>0</v>
      </c>
      <c r="Z121" s="108" t="str">
        <f t="shared" si="113"/>
        <v>0</v>
      </c>
      <c r="AA121" s="108" t="str">
        <f t="shared" si="114"/>
        <v>0</v>
      </c>
      <c r="AB121" s="108" t="str">
        <f t="shared" si="115"/>
        <v>0</v>
      </c>
      <c r="AC121" s="108" t="str">
        <f t="shared" si="116"/>
        <v>0</v>
      </c>
      <c r="AD121" s="108" t="str">
        <f t="shared" si="117"/>
        <v>0</v>
      </c>
      <c r="AF121"/>
    </row>
    <row r="122" spans="1:32" ht="14.4" x14ac:dyDescent="0.3">
      <c r="A122" s="112">
        <v>2014</v>
      </c>
      <c r="B122" s="124" t="s">
        <v>121</v>
      </c>
      <c r="C122" s="138">
        <v>671.18499755859375</v>
      </c>
      <c r="D122" s="138">
        <v>18837.880859375</v>
      </c>
      <c r="E122" s="138">
        <v>3302.10546875</v>
      </c>
      <c r="F122" s="138">
        <v>1541.190185546875</v>
      </c>
      <c r="G122" s="138">
        <v>2376.946533203125</v>
      </c>
      <c r="H122" s="138">
        <v>62412.41796875</v>
      </c>
      <c r="I122" s="138">
        <v>30078.560546875</v>
      </c>
      <c r="J122" s="138">
        <f t="shared" si="65"/>
        <v>119220.28656005859</v>
      </c>
      <c r="L122" s="112">
        <v>2014</v>
      </c>
      <c r="M122" s="124" t="s">
        <v>121</v>
      </c>
      <c r="N122" s="108">
        <f t="shared" ref="N122:N129" si="124">C122/SUM(C$115:C$117,C$122:C$129)</f>
        <v>3.1222094951147174E-2</v>
      </c>
      <c r="O122" s="108">
        <f t="shared" ref="O122:O129" si="125">D122/SUM(D$115:D$117,D$122:D$129)</f>
        <v>0.28243002737596801</v>
      </c>
      <c r="P122" s="108">
        <f t="shared" ref="P122:P129" si="126">E122/SUM(E$115:E$117,E$122:E$129)</f>
        <v>7.6793782110691003E-2</v>
      </c>
      <c r="Q122" s="108">
        <f t="shared" ref="Q122:Q129" si="127">F122/SUM(F$115:F$117,F$122:F$129)</f>
        <v>0.11683582644754718</v>
      </c>
      <c r="R122" s="108">
        <f t="shared" ref="R122:R129" si="128">G122/SUM(G$115:G$117,G$122:G$129)</f>
        <v>3.4504130774551424E-2</v>
      </c>
      <c r="S122" s="108">
        <f t="shared" ref="S122:S129" si="129">H122/SUM(H$115:H$117,H$122:H$129)</f>
        <v>0.28722830223502621</v>
      </c>
      <c r="T122" s="108">
        <f t="shared" ref="T122:T129" si="130">I122/SUM(I$115:I$117,I$122:I$129)</f>
        <v>0.16558398507036842</v>
      </c>
      <c r="V122" s="112">
        <v>2014</v>
      </c>
      <c r="W122" s="124" t="s">
        <v>121</v>
      </c>
      <c r="X122" s="108">
        <f t="shared" si="111"/>
        <v>3.2138086205604828E-2</v>
      </c>
      <c r="Y122" s="108">
        <f t="shared" si="112"/>
        <v>0.28421539110146959</v>
      </c>
      <c r="Z122" s="108">
        <f t="shared" si="113"/>
        <v>7.3021802926607968E-2</v>
      </c>
      <c r="AA122" s="108">
        <f t="shared" si="114"/>
        <v>0.11646318430419457</v>
      </c>
      <c r="AB122" s="108">
        <f t="shared" si="115"/>
        <v>2.952093995005765E-2</v>
      </c>
      <c r="AC122" s="108">
        <f t="shared" si="116"/>
        <v>0.30832924642731863</v>
      </c>
      <c r="AD122" s="108">
        <f t="shared" si="117"/>
        <v>0.18274060773802758</v>
      </c>
      <c r="AF122"/>
    </row>
    <row r="123" spans="1:32" ht="14.4" x14ac:dyDescent="0.3">
      <c r="A123" s="112">
        <v>2014</v>
      </c>
      <c r="B123" s="124" t="s">
        <v>115</v>
      </c>
      <c r="C123" s="138">
        <v>0</v>
      </c>
      <c r="D123" s="138">
        <v>0</v>
      </c>
      <c r="E123" s="138">
        <v>0</v>
      </c>
      <c r="F123" s="138">
        <v>0</v>
      </c>
      <c r="G123" s="138">
        <v>6.8942127227783203</v>
      </c>
      <c r="H123" s="138">
        <v>0</v>
      </c>
      <c r="I123" s="138">
        <v>0</v>
      </c>
      <c r="J123" s="138">
        <f t="shared" si="65"/>
        <v>6.8942127227783203</v>
      </c>
      <c r="L123" s="112">
        <v>2014</v>
      </c>
      <c r="M123" s="124" t="s">
        <v>115</v>
      </c>
      <c r="N123" s="108">
        <f t="shared" si="124"/>
        <v>0</v>
      </c>
      <c r="O123" s="108">
        <f t="shared" si="125"/>
        <v>0</v>
      </c>
      <c r="P123" s="108">
        <f t="shared" si="126"/>
        <v>0</v>
      </c>
      <c r="Q123" s="108">
        <f t="shared" si="127"/>
        <v>0</v>
      </c>
      <c r="R123" s="108">
        <f t="shared" si="128"/>
        <v>1.0007747925812984E-4</v>
      </c>
      <c r="S123" s="108">
        <f t="shared" si="129"/>
        <v>0</v>
      </c>
      <c r="T123" s="108">
        <f t="shared" si="130"/>
        <v>0</v>
      </c>
      <c r="V123" s="112">
        <v>2014</v>
      </c>
      <c r="W123" s="124" t="s">
        <v>115</v>
      </c>
      <c r="X123" s="108">
        <f t="shared" si="111"/>
        <v>0</v>
      </c>
      <c r="Y123" s="108">
        <f t="shared" si="112"/>
        <v>0</v>
      </c>
      <c r="Z123" s="108">
        <f t="shared" si="113"/>
        <v>2.6072083541342816E-5</v>
      </c>
      <c r="AA123" s="108">
        <f t="shared" si="114"/>
        <v>0</v>
      </c>
      <c r="AB123" s="108">
        <f t="shared" si="115"/>
        <v>1.6523718128172167E-4</v>
      </c>
      <c r="AC123" s="108">
        <f t="shared" si="116"/>
        <v>0</v>
      </c>
      <c r="AD123" s="108">
        <f t="shared" si="117"/>
        <v>0</v>
      </c>
      <c r="AF123"/>
    </row>
    <row r="124" spans="1:32" ht="14.4" x14ac:dyDescent="0.3">
      <c r="A124" s="112">
        <v>2014</v>
      </c>
      <c r="B124" s="124" t="s">
        <v>114</v>
      </c>
      <c r="C124" s="138">
        <v>149.89352416992188</v>
      </c>
      <c r="D124" s="138">
        <v>10651.3359375</v>
      </c>
      <c r="E124" s="138">
        <v>696.76025390625</v>
      </c>
      <c r="F124" s="138">
        <v>239.2958984375</v>
      </c>
      <c r="G124" s="138">
        <v>1121.755126953125</v>
      </c>
      <c r="H124" s="138">
        <v>29644.001953125</v>
      </c>
      <c r="I124" s="138">
        <v>24534.501953125</v>
      </c>
      <c r="J124" s="138">
        <f t="shared" si="65"/>
        <v>67037.544647216797</v>
      </c>
      <c r="L124" s="112">
        <v>2014</v>
      </c>
      <c r="M124" s="124" t="s">
        <v>114</v>
      </c>
      <c r="N124" s="108">
        <f t="shared" si="124"/>
        <v>6.9727271336794388E-3</v>
      </c>
      <c r="O124" s="108">
        <f t="shared" si="125"/>
        <v>0.15969190605224817</v>
      </c>
      <c r="P124" s="108">
        <f t="shared" si="126"/>
        <v>1.6203860121439768E-2</v>
      </c>
      <c r="Q124" s="108">
        <f t="shared" si="127"/>
        <v>1.814074234422464E-2</v>
      </c>
      <c r="R124" s="108">
        <f t="shared" si="128"/>
        <v>1.6283574349169661E-2</v>
      </c>
      <c r="S124" s="108">
        <f t="shared" si="129"/>
        <v>0.13642471529802239</v>
      </c>
      <c r="T124" s="108">
        <f t="shared" si="130"/>
        <v>0.13506366432609254</v>
      </c>
      <c r="V124" s="112">
        <v>2014</v>
      </c>
      <c r="W124" s="124" t="s">
        <v>114</v>
      </c>
      <c r="X124" s="108">
        <f t="shared" si="111"/>
        <v>1.4774861646757495E-2</v>
      </c>
      <c r="Y124" s="108">
        <f t="shared" si="112"/>
        <v>0.16789726849305933</v>
      </c>
      <c r="Z124" s="108">
        <f t="shared" si="113"/>
        <v>3.7055163269012356E-2</v>
      </c>
      <c r="AA124" s="108">
        <f t="shared" si="114"/>
        <v>1.7101354732669518E-2</v>
      </c>
      <c r="AB124" s="108">
        <f t="shared" si="115"/>
        <v>5.384132653734252E-2</v>
      </c>
      <c r="AC124" s="108">
        <f t="shared" si="116"/>
        <v>0.12545551778808331</v>
      </c>
      <c r="AD124" s="108">
        <f t="shared" si="117"/>
        <v>0.14853472943677673</v>
      </c>
      <c r="AF124"/>
    </row>
    <row r="125" spans="1:32" ht="14.4" x14ac:dyDescent="0.3">
      <c r="A125" s="112">
        <v>2014</v>
      </c>
      <c r="B125" s="124" t="s">
        <v>123</v>
      </c>
      <c r="C125" s="138">
        <v>90.959129333496094</v>
      </c>
      <c r="D125" s="138">
        <v>0</v>
      </c>
      <c r="E125" s="138">
        <v>14.233213424682617</v>
      </c>
      <c r="F125" s="138">
        <v>32.247123718261719</v>
      </c>
      <c r="G125" s="138">
        <v>252.8619384765625</v>
      </c>
      <c r="H125" s="138">
        <v>171.91053771972656</v>
      </c>
      <c r="I125" s="138">
        <v>2502.376953125</v>
      </c>
      <c r="J125" s="138">
        <f t="shared" si="65"/>
        <v>3064.5888957977295</v>
      </c>
      <c r="L125" s="112">
        <v>2014</v>
      </c>
      <c r="M125" s="124" t="s">
        <v>123</v>
      </c>
      <c r="N125" s="108">
        <f t="shared" si="124"/>
        <v>4.2312247488460403E-3</v>
      </c>
      <c r="O125" s="108">
        <f t="shared" si="125"/>
        <v>0</v>
      </c>
      <c r="P125" s="108">
        <f t="shared" si="126"/>
        <v>3.3100768610028636E-4</v>
      </c>
      <c r="Q125" s="108">
        <f t="shared" si="127"/>
        <v>2.4446167549675309E-3</v>
      </c>
      <c r="R125" s="108">
        <f t="shared" si="128"/>
        <v>3.6705837810093902E-3</v>
      </c>
      <c r="S125" s="108">
        <f t="shared" si="129"/>
        <v>7.9114979827044887E-4</v>
      </c>
      <c r="T125" s="108">
        <f t="shared" si="130"/>
        <v>1.3775710689377824E-2</v>
      </c>
      <c r="V125" s="112">
        <v>2014</v>
      </c>
      <c r="W125" s="124" t="s">
        <v>123</v>
      </c>
      <c r="X125" s="108">
        <f t="shared" si="111"/>
        <v>1.6097757045704731E-3</v>
      </c>
      <c r="Y125" s="108">
        <f t="shared" si="112"/>
        <v>0</v>
      </c>
      <c r="Z125" s="108">
        <f t="shared" si="113"/>
        <v>1.1033589536676212E-4</v>
      </c>
      <c r="AA125" s="108">
        <f t="shared" si="114"/>
        <v>4.5685412475739698E-3</v>
      </c>
      <c r="AB125" s="108">
        <f t="shared" si="115"/>
        <v>2.1188151659219455E-3</v>
      </c>
      <c r="AC125" s="108">
        <f t="shared" si="116"/>
        <v>6.2943815112302822E-4</v>
      </c>
      <c r="AD125" s="108">
        <f t="shared" si="117"/>
        <v>1.6180939705423159E-2</v>
      </c>
      <c r="AF125"/>
    </row>
    <row r="126" spans="1:32" ht="14.4" x14ac:dyDescent="0.3">
      <c r="A126" s="112">
        <v>2014</v>
      </c>
      <c r="B126" s="124" t="s">
        <v>119</v>
      </c>
      <c r="C126" s="138">
        <v>2398.29638671875</v>
      </c>
      <c r="D126" s="138">
        <v>2197.030029296875</v>
      </c>
      <c r="E126" s="138">
        <v>5102.162109375</v>
      </c>
      <c r="F126" s="138">
        <v>1089.7303466796875</v>
      </c>
      <c r="G126" s="138">
        <v>8380.6943359375</v>
      </c>
      <c r="H126" s="138">
        <v>15909.619140625</v>
      </c>
      <c r="I126" s="138">
        <v>6297.751953125</v>
      </c>
      <c r="J126" s="138">
        <f t="shared" si="65"/>
        <v>41375.284301757813</v>
      </c>
      <c r="L126" s="112">
        <v>2014</v>
      </c>
      <c r="M126" s="124" t="s">
        <v>119</v>
      </c>
      <c r="N126" s="108">
        <f t="shared" si="124"/>
        <v>0.11156363413887102</v>
      </c>
      <c r="O126" s="108">
        <f t="shared" si="125"/>
        <v>3.2939334097727556E-2</v>
      </c>
      <c r="P126" s="108">
        <f t="shared" si="126"/>
        <v>0.11865590879175862</v>
      </c>
      <c r="Q126" s="108">
        <f t="shared" si="127"/>
        <v>8.2611183780745015E-2</v>
      </c>
      <c r="R126" s="108">
        <f t="shared" si="128"/>
        <v>0.12165548080673576</v>
      </c>
      <c r="S126" s="108">
        <f t="shared" si="129"/>
        <v>7.3217687179747609E-2</v>
      </c>
      <c r="T126" s="108">
        <f t="shared" si="130"/>
        <v>3.4669440505904647E-2</v>
      </c>
      <c r="V126" s="112">
        <v>2014</v>
      </c>
      <c r="W126" s="124" t="s">
        <v>119</v>
      </c>
      <c r="X126" s="108">
        <f t="shared" si="111"/>
        <v>9.3461226784760265E-2</v>
      </c>
      <c r="Y126" s="108">
        <f t="shared" si="112"/>
        <v>3.4559025299711596E-2</v>
      </c>
      <c r="Z126" s="108">
        <f t="shared" si="113"/>
        <v>0.11496565388102238</v>
      </c>
      <c r="AA126" s="108">
        <f t="shared" si="114"/>
        <v>8.0867678654968536E-2</v>
      </c>
      <c r="AB126" s="108">
        <f t="shared" si="115"/>
        <v>0.1277642331222521</v>
      </c>
      <c r="AC126" s="108">
        <f t="shared" si="116"/>
        <v>7.3960147612271487E-2</v>
      </c>
      <c r="AD126" s="108">
        <f t="shared" si="117"/>
        <v>3.082039958080451E-2</v>
      </c>
      <c r="AF126"/>
    </row>
    <row r="127" spans="1:32" ht="14.4" x14ac:dyDescent="0.3">
      <c r="A127" s="112">
        <v>2014</v>
      </c>
      <c r="B127" s="124" t="s">
        <v>122</v>
      </c>
      <c r="C127" s="138">
        <v>0</v>
      </c>
      <c r="D127" s="138">
        <v>134.77073669433594</v>
      </c>
      <c r="E127" s="138">
        <v>0</v>
      </c>
      <c r="F127" s="138">
        <v>0</v>
      </c>
      <c r="G127" s="138">
        <v>0</v>
      </c>
      <c r="H127" s="138">
        <v>2273.31103515625</v>
      </c>
      <c r="I127" s="138">
        <v>3208.699951171875</v>
      </c>
      <c r="J127" s="138">
        <f t="shared" si="65"/>
        <v>5616.7817230224609</v>
      </c>
      <c r="L127" s="112">
        <v>2014</v>
      </c>
      <c r="M127" s="124" t="s">
        <v>122</v>
      </c>
      <c r="N127" s="108">
        <f t="shared" si="124"/>
        <v>0</v>
      </c>
      <c r="O127" s="108">
        <f t="shared" si="125"/>
        <v>2.0205724379617684E-3</v>
      </c>
      <c r="P127" s="108">
        <f t="shared" si="126"/>
        <v>0</v>
      </c>
      <c r="Q127" s="108">
        <f t="shared" si="127"/>
        <v>0</v>
      </c>
      <c r="R127" s="108">
        <f t="shared" si="128"/>
        <v>0</v>
      </c>
      <c r="S127" s="108">
        <f t="shared" si="129"/>
        <v>1.046200884905657E-2</v>
      </c>
      <c r="T127" s="108">
        <f t="shared" si="130"/>
        <v>1.76640542349802E-2</v>
      </c>
      <c r="V127" s="112">
        <v>2014</v>
      </c>
      <c r="W127" s="124" t="s">
        <v>122</v>
      </c>
      <c r="X127" s="108">
        <f t="shared" si="111"/>
        <v>0</v>
      </c>
      <c r="Y127" s="108">
        <f t="shared" si="112"/>
        <v>9.9399655718058403E-4</v>
      </c>
      <c r="Z127" s="108">
        <f t="shared" si="113"/>
        <v>2.5682776274130929E-5</v>
      </c>
      <c r="AA127" s="108">
        <f t="shared" si="114"/>
        <v>2.64911065748095E-3</v>
      </c>
      <c r="AB127" s="108">
        <f t="shared" si="115"/>
        <v>0</v>
      </c>
      <c r="AC127" s="108">
        <f t="shared" si="116"/>
        <v>1.1029719720394827E-2</v>
      </c>
      <c r="AD127" s="108">
        <f t="shared" si="117"/>
        <v>1.4873145797588203E-2</v>
      </c>
      <c r="AF127"/>
    </row>
    <row r="128" spans="1:32" ht="14.4" x14ac:dyDescent="0.3">
      <c r="A128" s="112">
        <v>2014</v>
      </c>
      <c r="B128" s="124" t="s">
        <v>117</v>
      </c>
      <c r="C128" s="138">
        <v>7418</v>
      </c>
      <c r="D128" s="138">
        <v>7626.7783203125</v>
      </c>
      <c r="E128" s="138">
        <v>3571</v>
      </c>
      <c r="F128" s="138">
        <v>1957.5115966796875</v>
      </c>
      <c r="G128" s="138">
        <v>11844.9248046875</v>
      </c>
      <c r="H128" s="138">
        <v>21003.775390625</v>
      </c>
      <c r="I128" s="138">
        <v>24737.9921875</v>
      </c>
      <c r="J128" s="138">
        <f t="shared" si="65"/>
        <v>78159.982299804688</v>
      </c>
      <c r="L128" s="112">
        <v>2014</v>
      </c>
      <c r="M128" s="124" t="s">
        <v>117</v>
      </c>
      <c r="N128" s="108">
        <f t="shared" si="124"/>
        <v>0.3450695429577012</v>
      </c>
      <c r="O128" s="108">
        <f t="shared" si="125"/>
        <v>0.11434572847530816</v>
      </c>
      <c r="P128" s="108">
        <f t="shared" si="126"/>
        <v>8.3047194740598809E-2</v>
      </c>
      <c r="Q128" s="108">
        <f t="shared" si="127"/>
        <v>0.14839666598160597</v>
      </c>
      <c r="R128" s="108">
        <f t="shared" si="128"/>
        <v>0.17194279667911216</v>
      </c>
      <c r="S128" s="108">
        <f t="shared" si="129"/>
        <v>9.6661512921927109E-2</v>
      </c>
      <c r="T128" s="108">
        <f t="shared" si="130"/>
        <v>0.13618388827690978</v>
      </c>
      <c r="V128" s="112">
        <v>2014</v>
      </c>
      <c r="W128" s="124" t="s">
        <v>117</v>
      </c>
      <c r="X128" s="108">
        <f t="shared" si="111"/>
        <v>0.3569737909396265</v>
      </c>
      <c r="Y128" s="108">
        <f t="shared" si="112"/>
        <v>0.10578984941642901</v>
      </c>
      <c r="Z128" s="108">
        <f t="shared" si="113"/>
        <v>8.2756260111567101E-2</v>
      </c>
      <c r="AA128" s="108">
        <f t="shared" si="114"/>
        <v>0.17897343915751432</v>
      </c>
      <c r="AB128" s="108">
        <f t="shared" si="115"/>
        <v>0.17676182334092402</v>
      </c>
      <c r="AC128" s="108">
        <f t="shared" si="116"/>
        <v>9.2280424076439327E-2</v>
      </c>
      <c r="AD128" s="108">
        <f t="shared" si="117"/>
        <v>0.13486435182853407</v>
      </c>
      <c r="AF128"/>
    </row>
    <row r="129" spans="1:32" ht="14.4" x14ac:dyDescent="0.3">
      <c r="A129" s="112">
        <v>2014</v>
      </c>
      <c r="B129" s="124" t="s">
        <v>116</v>
      </c>
      <c r="C129" s="138">
        <v>260</v>
      </c>
      <c r="D129" s="138">
        <v>2404.301025390625</v>
      </c>
      <c r="E129" s="138">
        <v>8233</v>
      </c>
      <c r="F129" s="138">
        <v>1100.85009765625</v>
      </c>
      <c r="G129" s="138">
        <v>5646.58251953125</v>
      </c>
      <c r="H129" s="138">
        <v>12731.1650390625</v>
      </c>
      <c r="I129" s="138">
        <v>12515.6650390625</v>
      </c>
      <c r="J129" s="138">
        <f t="shared" si="65"/>
        <v>42891.563720703125</v>
      </c>
      <c r="L129" s="112">
        <v>2014</v>
      </c>
      <c r="M129" s="124" t="s">
        <v>116</v>
      </c>
      <c r="N129" s="108">
        <f t="shared" si="124"/>
        <v>1.2094645614586452E-2</v>
      </c>
      <c r="O129" s="108">
        <f t="shared" si="125"/>
        <v>3.6046878600105525E-2</v>
      </c>
      <c r="P129" s="108">
        <f t="shared" si="126"/>
        <v>0.1914666912067628</v>
      </c>
      <c r="Q129" s="108">
        <f t="shared" si="127"/>
        <v>8.3454159104245779E-2</v>
      </c>
      <c r="R129" s="108">
        <f t="shared" si="128"/>
        <v>8.1966682448112449E-2</v>
      </c>
      <c r="S129" s="108">
        <f t="shared" si="129"/>
        <v>5.8590117778721286E-2</v>
      </c>
      <c r="T129" s="108">
        <f t="shared" si="130"/>
        <v>6.8899364041846337E-2</v>
      </c>
      <c r="V129" s="112">
        <v>2014</v>
      </c>
      <c r="W129" s="124" t="s">
        <v>116</v>
      </c>
      <c r="X129" s="108">
        <f t="shared" si="111"/>
        <v>2.5078398401265873E-2</v>
      </c>
      <c r="Y129" s="108">
        <f t="shared" si="112"/>
        <v>4.176391325058517E-2</v>
      </c>
      <c r="Z129" s="108">
        <f t="shared" si="113"/>
        <v>0.19300944325140412</v>
      </c>
      <c r="AA129" s="108">
        <f t="shared" si="114"/>
        <v>0.11330126404997226</v>
      </c>
      <c r="AB129" s="108">
        <f t="shared" si="115"/>
        <v>8.481795713661848E-2</v>
      </c>
      <c r="AC129" s="108">
        <f t="shared" si="116"/>
        <v>5.7281426376532413E-2</v>
      </c>
      <c r="AD129" s="108">
        <f t="shared" si="117"/>
        <v>6.9310651421881933E-2</v>
      </c>
      <c r="AF129"/>
    </row>
    <row r="130" spans="1:32" ht="14.4" x14ac:dyDescent="0.3">
      <c r="A130" s="115">
        <v>2014</v>
      </c>
      <c r="B130" s="139" t="s">
        <v>112</v>
      </c>
      <c r="C130" s="136">
        <v>318.6905517578125</v>
      </c>
      <c r="D130" s="136">
        <v>521.7362060546875</v>
      </c>
      <c r="E130" s="136">
        <v>759.25299072265625</v>
      </c>
      <c r="F130" s="136">
        <v>60.491157531738281</v>
      </c>
      <c r="G130" s="136">
        <v>1563.4295654296875</v>
      </c>
      <c r="H130" s="136">
        <v>1765.36328125</v>
      </c>
      <c r="I130" s="136">
        <v>2998.093017578125</v>
      </c>
      <c r="J130" s="136">
        <f t="shared" si="65"/>
        <v>7987.056770324707</v>
      </c>
      <c r="L130" s="115">
        <v>2014</v>
      </c>
      <c r="M130" s="139" t="s">
        <v>112</v>
      </c>
      <c r="N130" s="118"/>
      <c r="O130" s="115"/>
      <c r="P130" s="115"/>
      <c r="Q130" s="115"/>
      <c r="R130" s="115"/>
      <c r="S130" s="115"/>
      <c r="T130" s="115"/>
      <c r="V130" s="115">
        <v>2014</v>
      </c>
      <c r="W130" s="139" t="s">
        <v>112</v>
      </c>
      <c r="X130" s="118" t="str">
        <f t="shared" si="111"/>
        <v>0</v>
      </c>
      <c r="Y130" s="118" t="str">
        <f t="shared" si="112"/>
        <v>0</v>
      </c>
      <c r="Z130" s="118" t="str">
        <f t="shared" si="113"/>
        <v>0</v>
      </c>
      <c r="AA130" s="118" t="str">
        <f t="shared" si="114"/>
        <v>0</v>
      </c>
      <c r="AB130" s="118" t="str">
        <f t="shared" si="115"/>
        <v>0</v>
      </c>
      <c r="AC130" s="118" t="str">
        <f t="shared" si="116"/>
        <v>0</v>
      </c>
      <c r="AD130" s="118" t="str">
        <f t="shared" si="117"/>
        <v>0</v>
      </c>
      <c r="AF130"/>
    </row>
    <row r="131" spans="1:32" ht="14.4" x14ac:dyDescent="0.3">
      <c r="A131" s="130">
        <v>2015</v>
      </c>
      <c r="B131" s="131" t="s">
        <v>113</v>
      </c>
      <c r="C131" s="143">
        <v>5097.4921875</v>
      </c>
      <c r="D131" s="138">
        <v>25767.67578125</v>
      </c>
      <c r="E131" s="138">
        <v>10359.1103515625</v>
      </c>
      <c r="F131" s="138">
        <v>4552.84912109375</v>
      </c>
      <c r="G131" s="138">
        <v>30522.236328125</v>
      </c>
      <c r="H131" s="138">
        <v>63389.83984375</v>
      </c>
      <c r="I131" s="138">
        <v>58535.87109375</v>
      </c>
      <c r="J131" s="138">
        <f t="shared" si="65"/>
        <v>198225.07470703125</v>
      </c>
      <c r="L131" s="130">
        <v>2015</v>
      </c>
      <c r="M131" s="131" t="s">
        <v>113</v>
      </c>
      <c r="N131" s="114">
        <f t="shared" ref="N131:T131" si="131">C131/SUM(C$131:C$133,C$138:C$145)</f>
        <v>0.23746180484915452</v>
      </c>
      <c r="O131" s="114">
        <f t="shared" si="131"/>
        <v>0.38952372293778875</v>
      </c>
      <c r="P131" s="114">
        <f t="shared" si="131"/>
        <v>0.24224836075213615</v>
      </c>
      <c r="Q131" s="114">
        <f t="shared" si="131"/>
        <v>0.34593352167462937</v>
      </c>
      <c r="R131" s="114">
        <f t="shared" si="131"/>
        <v>0.44730528958638743</v>
      </c>
      <c r="S131" s="114">
        <f t="shared" si="131"/>
        <v>0.29716269623598324</v>
      </c>
      <c r="T131" s="114">
        <f t="shared" si="131"/>
        <v>0.32633325701513716</v>
      </c>
      <c r="V131" s="130">
        <v>2015</v>
      </c>
      <c r="W131" s="131" t="s">
        <v>113</v>
      </c>
      <c r="X131" s="114">
        <f t="shared" ref="X131" si="132">IFERROR(AVERAGE(N131,N115,N99), "0")</f>
        <v>0.21876228058533498</v>
      </c>
      <c r="Y131" s="114">
        <f t="shared" ref="Y131" si="133">IFERROR(AVERAGE(O131,O115,O99), "0")</f>
        <v>0.33103587177081345</v>
      </c>
      <c r="Z131" s="114">
        <f t="shared" ref="Z131" si="134">IFERROR(AVERAGE(P131,P115,P99), "0")</f>
        <v>0.21961476320216253</v>
      </c>
      <c r="AA131" s="114">
        <f t="shared" ref="AA131" si="135">IFERROR(AVERAGE(Q131,Q115,Q99), "0")</f>
        <v>0.29591368808660018</v>
      </c>
      <c r="AB131" s="114">
        <f t="shared" ref="AB131" si="136">IFERROR(AVERAGE(R131,R115,R99), "0")</f>
        <v>0.40859095647059629</v>
      </c>
      <c r="AC131" s="114">
        <f t="shared" ref="AC131" si="137">IFERROR(AVERAGE(S131,S115,S99), "0")</f>
        <v>0.25580821238668544</v>
      </c>
      <c r="AD131" s="114">
        <f t="shared" ref="AD131" si="138">IFERROR(AVERAGE(T131,T115,T99), "0")</f>
        <v>0.28089969624143124</v>
      </c>
      <c r="AF131"/>
    </row>
    <row r="132" spans="1:32" ht="14.4" x14ac:dyDescent="0.3">
      <c r="A132" s="112">
        <v>2015</v>
      </c>
      <c r="B132" s="124" t="s">
        <v>120</v>
      </c>
      <c r="C132" s="143">
        <v>2060.47998046875</v>
      </c>
      <c r="D132" s="138">
        <v>1277.430908203125</v>
      </c>
      <c r="E132" s="138">
        <v>3749.117431640625</v>
      </c>
      <c r="F132" s="138">
        <v>1825.40966796875</v>
      </c>
      <c r="G132" s="138">
        <v>1984.8660888671875</v>
      </c>
      <c r="H132" s="138">
        <v>7358.7939453125</v>
      </c>
      <c r="I132" s="138">
        <v>20201.822265625</v>
      </c>
      <c r="J132" s="138">
        <f t="shared" ref="J132:J195" si="139">SUM(C132:I132)</f>
        <v>38457.920288085938</v>
      </c>
      <c r="L132" s="112">
        <v>2015</v>
      </c>
      <c r="M132" s="124" t="s">
        <v>120</v>
      </c>
      <c r="N132" s="108">
        <f t="shared" ref="N132:N145" si="140">C132/SUM(C$131:C$133,C$138:C$145)</f>
        <v>9.5985491889027053E-2</v>
      </c>
      <c r="O132" s="108">
        <f t="shared" ref="O132:O145" si="141">D132/SUM(D$131:D$133,D$138:D$145)</f>
        <v>1.9310614095864865E-2</v>
      </c>
      <c r="P132" s="108">
        <f t="shared" ref="P132:P145" si="142">E132/SUM(E$131:E$133,E$138:E$145)</f>
        <v>8.7673315686342762E-2</v>
      </c>
      <c r="Q132" s="108">
        <f t="shared" ref="Q132:Q145" si="143">F132/SUM(F$131:F$133,F$138:F$145)</f>
        <v>0.1386978522994948</v>
      </c>
      <c r="R132" s="108">
        <f t="shared" ref="R132:R145" si="144">G132/SUM(G$131:G$133,G$138:G$145)</f>
        <v>2.9088337143003771E-2</v>
      </c>
      <c r="S132" s="108">
        <f t="shared" ref="S132:S145" si="145">H132/SUM(H$131:H$133,H$138:H$145)</f>
        <v>3.4496995973238721E-2</v>
      </c>
      <c r="T132" s="108">
        <f t="shared" ref="T132:T145" si="146">I132/SUM(I$131:I$133,I$138:I$145)</f>
        <v>0.11262370123481807</v>
      </c>
      <c r="V132" s="112">
        <v>2015</v>
      </c>
      <c r="W132" s="124" t="s">
        <v>120</v>
      </c>
      <c r="X132" s="108">
        <f t="shared" ref="X132:X145" si="147">IFERROR(AVERAGE(N132,N116,N100), "0")</f>
        <v>8.6342619421398301E-2</v>
      </c>
      <c r="Y132" s="108">
        <f t="shared" ref="Y132:Y145" si="148">IFERROR(AVERAGE(O132,O116,O100), "0")</f>
        <v>2.1095507333514483E-2</v>
      </c>
      <c r="Z132" s="108">
        <f t="shared" ref="Z132:Z145" si="149">IFERROR(AVERAGE(P132,P116,P100), "0")</f>
        <v>8.7989103885515993E-2</v>
      </c>
      <c r="AA132" s="108">
        <f t="shared" ref="AA132:AA145" si="150">IFERROR(AVERAGE(Q132,Q116,Q100), "0")</f>
        <v>0.14053612471706017</v>
      </c>
      <c r="AB132" s="108">
        <f t="shared" ref="AB132:AB145" si="151">IFERROR(AVERAGE(R132,R116,R100), "0")</f>
        <v>3.4258448269791492E-2</v>
      </c>
      <c r="AC132" s="108">
        <f t="shared" ref="AC132:AC145" si="152">IFERROR(AVERAGE(S132,S116,S100), "0")</f>
        <v>3.6726047504433201E-2</v>
      </c>
      <c r="AD132" s="108">
        <f t="shared" ref="AD132:AD145" si="153">IFERROR(AVERAGE(T132,T116,T100), "0")</f>
        <v>0.11519325386766958</v>
      </c>
      <c r="AF132"/>
    </row>
    <row r="133" spans="1:32" ht="14.4" x14ac:dyDescent="0.3">
      <c r="A133" s="112">
        <v>2015</v>
      </c>
      <c r="B133" s="124" t="s">
        <v>118</v>
      </c>
      <c r="C133" s="143">
        <v>3662.82861328125</v>
      </c>
      <c r="D133" s="138">
        <v>3460.894775390625</v>
      </c>
      <c r="E133" s="138">
        <v>8606.201171875</v>
      </c>
      <c r="F133" s="138">
        <v>1204.4857177734375</v>
      </c>
      <c r="G133" s="138">
        <v>8387.3662109375</v>
      </c>
      <c r="H133" s="138">
        <v>12169.1748046875</v>
      </c>
      <c r="I133" s="138">
        <v>4862.42138671875</v>
      </c>
      <c r="J133" s="138">
        <f t="shared" si="139"/>
        <v>42353.372680664063</v>
      </c>
      <c r="L133" s="112">
        <v>2015</v>
      </c>
      <c r="M133" s="124" t="s">
        <v>118</v>
      </c>
      <c r="N133" s="108">
        <f t="shared" si="140"/>
        <v>0.17062937251689342</v>
      </c>
      <c r="O133" s="108">
        <f t="shared" si="141"/>
        <v>5.2317509310911614E-2</v>
      </c>
      <c r="P133" s="108">
        <f t="shared" si="142"/>
        <v>0.20125648394848586</v>
      </c>
      <c r="Q133" s="108">
        <f t="shared" si="143"/>
        <v>9.1518953313361739E-2</v>
      </c>
      <c r="R133" s="108">
        <f t="shared" si="144"/>
        <v>0.12291737838336007</v>
      </c>
      <c r="S133" s="108">
        <f t="shared" si="145"/>
        <v>5.7047388112063176E-2</v>
      </c>
      <c r="T133" s="108">
        <f t="shared" si="146"/>
        <v>2.7107648326726828E-2</v>
      </c>
      <c r="V133" s="112">
        <v>2015</v>
      </c>
      <c r="W133" s="124" t="s">
        <v>118</v>
      </c>
      <c r="X133" s="108">
        <f t="shared" si="147"/>
        <v>0.1704042968128093</v>
      </c>
      <c r="Y133" s="108">
        <f t="shared" si="148"/>
        <v>4.282977742856741E-2</v>
      </c>
      <c r="Z133" s="108">
        <f t="shared" si="149"/>
        <v>0.20651068525905805</v>
      </c>
      <c r="AA133" s="108">
        <f t="shared" si="150"/>
        <v>8.3372770832850662E-2</v>
      </c>
      <c r="AB133" s="108">
        <f t="shared" si="151"/>
        <v>0.12456273514169051</v>
      </c>
      <c r="AC133" s="108">
        <f t="shared" si="152"/>
        <v>5.2843119890712963E-2</v>
      </c>
      <c r="AD133" s="108">
        <f t="shared" si="153"/>
        <v>2.7989160151157089E-2</v>
      </c>
      <c r="AF133"/>
    </row>
    <row r="134" spans="1:32" ht="14.4" x14ac:dyDescent="0.3">
      <c r="A134" s="112">
        <v>2015</v>
      </c>
      <c r="B134" s="124" t="s">
        <v>102</v>
      </c>
      <c r="C134" s="137">
        <v>0</v>
      </c>
      <c r="D134" s="138">
        <v>79.617034912109375</v>
      </c>
      <c r="E134" s="137">
        <v>0</v>
      </c>
      <c r="F134" s="137">
        <v>0</v>
      </c>
      <c r="G134" s="137">
        <v>0</v>
      </c>
      <c r="H134" s="138">
        <v>8.0061826705932617</v>
      </c>
      <c r="I134" s="138">
        <v>47.592308044433594</v>
      </c>
      <c r="J134" s="138">
        <f t="shared" si="139"/>
        <v>135.21552562713623</v>
      </c>
      <c r="L134" s="112">
        <v>2015</v>
      </c>
      <c r="M134" s="124" t="s">
        <v>102</v>
      </c>
      <c r="N134" s="108"/>
      <c r="O134" s="108"/>
      <c r="P134" s="108"/>
      <c r="Q134" s="108"/>
      <c r="R134" s="108"/>
      <c r="S134" s="108"/>
      <c r="T134" s="108"/>
      <c r="V134" s="112">
        <v>2015</v>
      </c>
      <c r="W134" s="124" t="s">
        <v>102</v>
      </c>
      <c r="X134" s="108" t="str">
        <f t="shared" si="147"/>
        <v>0</v>
      </c>
      <c r="Y134" s="108" t="str">
        <f t="shared" si="148"/>
        <v>0</v>
      </c>
      <c r="Z134" s="108" t="str">
        <f t="shared" si="149"/>
        <v>0</v>
      </c>
      <c r="AA134" s="108" t="str">
        <f t="shared" si="150"/>
        <v>0</v>
      </c>
      <c r="AB134" s="108" t="str">
        <f t="shared" si="151"/>
        <v>0</v>
      </c>
      <c r="AC134" s="108" t="str">
        <f t="shared" si="152"/>
        <v>0</v>
      </c>
      <c r="AD134" s="108" t="str">
        <f t="shared" si="153"/>
        <v>0</v>
      </c>
      <c r="AF134"/>
    </row>
    <row r="135" spans="1:32" ht="14.4" x14ac:dyDescent="0.3">
      <c r="A135" s="112">
        <v>2015</v>
      </c>
      <c r="B135" s="124" t="s">
        <v>103</v>
      </c>
      <c r="C135" s="143">
        <v>7.7837886810302734</v>
      </c>
      <c r="D135" s="138">
        <v>998.10406494140625</v>
      </c>
      <c r="E135" s="138">
        <v>872.89630126953125</v>
      </c>
      <c r="F135" s="138">
        <v>3.5583033561706543</v>
      </c>
      <c r="G135" s="138">
        <v>2340.918701171875</v>
      </c>
      <c r="H135" s="138">
        <v>2173.4560546875</v>
      </c>
      <c r="I135" s="138">
        <v>3674.39306640625</v>
      </c>
      <c r="J135" s="138">
        <f t="shared" si="139"/>
        <v>10071.110280513763</v>
      </c>
      <c r="L135" s="112">
        <v>2015</v>
      </c>
      <c r="M135" s="124" t="s">
        <v>103</v>
      </c>
      <c r="N135" s="108"/>
      <c r="O135" s="108"/>
      <c r="P135" s="108"/>
      <c r="Q135" s="108"/>
      <c r="R135" s="108"/>
      <c r="S135" s="108"/>
      <c r="T135" s="108"/>
      <c r="V135" s="112">
        <v>2015</v>
      </c>
      <c r="W135" s="124" t="s">
        <v>103</v>
      </c>
      <c r="X135" s="108" t="str">
        <f t="shared" si="147"/>
        <v>0</v>
      </c>
      <c r="Y135" s="108" t="str">
        <f t="shared" si="148"/>
        <v>0</v>
      </c>
      <c r="Z135" s="108" t="str">
        <f t="shared" si="149"/>
        <v>0</v>
      </c>
      <c r="AA135" s="108" t="str">
        <f t="shared" si="150"/>
        <v>0</v>
      </c>
      <c r="AB135" s="108" t="str">
        <f t="shared" si="151"/>
        <v>0</v>
      </c>
      <c r="AC135" s="108" t="str">
        <f t="shared" si="152"/>
        <v>0</v>
      </c>
      <c r="AD135" s="108" t="str">
        <f t="shared" si="153"/>
        <v>0</v>
      </c>
      <c r="AF135"/>
    </row>
    <row r="136" spans="1:32" ht="14.4" x14ac:dyDescent="0.3">
      <c r="A136" s="112">
        <v>2015</v>
      </c>
      <c r="B136" s="124" t="s">
        <v>104</v>
      </c>
      <c r="C136" s="137">
        <v>0</v>
      </c>
      <c r="D136" s="138">
        <v>12.009273529052734</v>
      </c>
      <c r="E136" s="138">
        <v>36.027820587158203</v>
      </c>
      <c r="F136" s="137">
        <v>0</v>
      </c>
      <c r="G136" s="138">
        <v>212.83102416992188</v>
      </c>
      <c r="H136" s="138">
        <v>195.9290771484375</v>
      </c>
      <c r="I136" s="138">
        <v>2183.241455078125</v>
      </c>
      <c r="J136" s="138">
        <f t="shared" si="139"/>
        <v>2640.0386505126953</v>
      </c>
      <c r="L136" s="112">
        <v>2015</v>
      </c>
      <c r="M136" s="124" t="s">
        <v>104</v>
      </c>
      <c r="N136" s="108"/>
      <c r="O136" s="108"/>
      <c r="P136" s="108"/>
      <c r="Q136" s="108"/>
      <c r="R136" s="108"/>
      <c r="S136" s="108"/>
      <c r="T136" s="108"/>
      <c r="V136" s="112">
        <v>2015</v>
      </c>
      <c r="W136" s="124" t="s">
        <v>104</v>
      </c>
      <c r="X136" s="108" t="str">
        <f t="shared" si="147"/>
        <v>0</v>
      </c>
      <c r="Y136" s="108" t="str">
        <f t="shared" si="148"/>
        <v>0</v>
      </c>
      <c r="Z136" s="108" t="str">
        <f t="shared" si="149"/>
        <v>0</v>
      </c>
      <c r="AA136" s="108" t="str">
        <f t="shared" si="150"/>
        <v>0</v>
      </c>
      <c r="AB136" s="108" t="str">
        <f t="shared" si="151"/>
        <v>0</v>
      </c>
      <c r="AC136" s="108" t="str">
        <f t="shared" si="152"/>
        <v>0</v>
      </c>
      <c r="AD136" s="108" t="str">
        <f t="shared" si="153"/>
        <v>0</v>
      </c>
      <c r="AF136"/>
    </row>
    <row r="137" spans="1:32" ht="14.4" x14ac:dyDescent="0.3">
      <c r="A137" s="112">
        <v>2015</v>
      </c>
      <c r="B137" s="124" t="s">
        <v>105</v>
      </c>
      <c r="C137" s="143">
        <v>169.24180603027344</v>
      </c>
      <c r="D137" s="138">
        <v>806.84527587890625</v>
      </c>
      <c r="E137" s="138">
        <v>1276.0965576171875</v>
      </c>
      <c r="F137" s="138">
        <v>60.268764495849609</v>
      </c>
      <c r="G137" s="138">
        <v>1388.405517578125</v>
      </c>
      <c r="H137" s="138">
        <v>4307.548828125</v>
      </c>
      <c r="I137" s="138">
        <v>4996.302734375</v>
      </c>
      <c r="J137" s="138">
        <f t="shared" si="139"/>
        <v>13004.709484100342</v>
      </c>
      <c r="L137" s="112">
        <v>2015</v>
      </c>
      <c r="M137" s="124" t="s">
        <v>105</v>
      </c>
      <c r="N137" s="108"/>
      <c r="O137" s="108"/>
      <c r="P137" s="108"/>
      <c r="Q137" s="108"/>
      <c r="R137" s="108"/>
      <c r="S137" s="108"/>
      <c r="T137" s="108"/>
      <c r="V137" s="112">
        <v>2015</v>
      </c>
      <c r="W137" s="124" t="s">
        <v>105</v>
      </c>
      <c r="X137" s="108" t="str">
        <f t="shared" si="147"/>
        <v>0</v>
      </c>
      <c r="Y137" s="108" t="str">
        <f t="shared" si="148"/>
        <v>0</v>
      </c>
      <c r="Z137" s="108" t="str">
        <f t="shared" si="149"/>
        <v>0</v>
      </c>
      <c r="AA137" s="108" t="str">
        <f t="shared" si="150"/>
        <v>0</v>
      </c>
      <c r="AB137" s="108" t="str">
        <f t="shared" si="151"/>
        <v>0</v>
      </c>
      <c r="AC137" s="108" t="str">
        <f t="shared" si="152"/>
        <v>0</v>
      </c>
      <c r="AD137" s="108" t="str">
        <f t="shared" si="153"/>
        <v>0</v>
      </c>
      <c r="AF137"/>
    </row>
    <row r="138" spans="1:32" ht="14.4" x14ac:dyDescent="0.3">
      <c r="A138" s="112">
        <v>2015</v>
      </c>
      <c r="B138" s="124" t="s">
        <v>121</v>
      </c>
      <c r="C138" s="143">
        <v>743.6854248046875</v>
      </c>
      <c r="D138" s="138">
        <v>18979.322265625</v>
      </c>
      <c r="E138" s="138">
        <v>3123.078369140625</v>
      </c>
      <c r="F138" s="138">
        <v>1875.89306640625</v>
      </c>
      <c r="G138" s="138">
        <v>1844.5355224609375</v>
      </c>
      <c r="H138" s="138">
        <v>64088.15625</v>
      </c>
      <c r="I138" s="138">
        <v>30646.109375</v>
      </c>
      <c r="J138" s="138">
        <f t="shared" si="139"/>
        <v>121300.7802734375</v>
      </c>
      <c r="L138" s="112">
        <v>2015</v>
      </c>
      <c r="M138" s="124" t="s">
        <v>121</v>
      </c>
      <c r="N138" s="108">
        <f t="shared" si="140"/>
        <v>3.4643875207338172E-2</v>
      </c>
      <c r="O138" s="108">
        <f t="shared" si="141"/>
        <v>0.2869058245882542</v>
      </c>
      <c r="P138" s="108">
        <f t="shared" si="142"/>
        <v>7.303335805382713E-2</v>
      </c>
      <c r="Q138" s="108">
        <f t="shared" si="143"/>
        <v>0.14253367012325618</v>
      </c>
      <c r="R138" s="108">
        <f t="shared" si="144"/>
        <v>2.7031783882313341E-2</v>
      </c>
      <c r="S138" s="108">
        <f t="shared" si="145"/>
        <v>0.3004363058020994</v>
      </c>
      <c r="T138" s="108">
        <f t="shared" si="146"/>
        <v>0.17084984814129964</v>
      </c>
      <c r="V138" s="112">
        <v>2015</v>
      </c>
      <c r="W138" s="124" t="s">
        <v>121</v>
      </c>
      <c r="X138" s="108">
        <f>IFERROR(AVERAGE(N138,N122,N106), "0")</f>
        <v>3.2605702457927661E-2</v>
      </c>
      <c r="Y138" s="108">
        <f t="shared" si="148"/>
        <v>0.28238094408062819</v>
      </c>
      <c r="Z138" s="108">
        <f t="shared" si="149"/>
        <v>7.4006913852949663E-2</v>
      </c>
      <c r="AA138" s="108">
        <f t="shared" si="150"/>
        <v>0.12255624548443626</v>
      </c>
      <c r="AB138" s="108">
        <f t="shared" si="151"/>
        <v>2.7646683283284859E-2</v>
      </c>
      <c r="AC138" s="108">
        <f t="shared" si="152"/>
        <v>0.30481760142260844</v>
      </c>
      <c r="AD138" s="108">
        <f t="shared" si="153"/>
        <v>0.17759723679124972</v>
      </c>
      <c r="AF138"/>
    </row>
    <row r="139" spans="1:32" ht="14.4" x14ac:dyDescent="0.3">
      <c r="A139" s="112">
        <v>2015</v>
      </c>
      <c r="B139" s="124" t="s">
        <v>115</v>
      </c>
      <c r="C139" s="137">
        <v>0</v>
      </c>
      <c r="D139" s="143">
        <v>0</v>
      </c>
      <c r="E139" s="137">
        <v>0</v>
      </c>
      <c r="F139" s="137">
        <v>0</v>
      </c>
      <c r="G139" s="137">
        <v>0</v>
      </c>
      <c r="H139" s="138">
        <v>5.3374552726745605</v>
      </c>
      <c r="I139" s="138">
        <v>4.892667293548584</v>
      </c>
      <c r="J139" s="138">
        <f t="shared" si="139"/>
        <v>10.230122566223145</v>
      </c>
      <c r="L139" s="112">
        <v>2015</v>
      </c>
      <c r="M139" s="124" t="s">
        <v>115</v>
      </c>
      <c r="N139" s="108">
        <f t="shared" si="140"/>
        <v>0</v>
      </c>
      <c r="O139" s="108">
        <f t="shared" si="141"/>
        <v>0</v>
      </c>
      <c r="P139" s="108">
        <f t="shared" si="142"/>
        <v>0</v>
      </c>
      <c r="Q139" s="108">
        <f t="shared" si="143"/>
        <v>0</v>
      </c>
      <c r="R139" s="108">
        <f t="shared" si="144"/>
        <v>0</v>
      </c>
      <c r="S139" s="108">
        <f t="shared" si="145"/>
        <v>2.5021243211475322E-5</v>
      </c>
      <c r="T139" s="108">
        <f t="shared" si="146"/>
        <v>2.7276267074560066E-5</v>
      </c>
      <c r="V139" s="112">
        <v>2015</v>
      </c>
      <c r="W139" s="124" t="s">
        <v>115</v>
      </c>
      <c r="X139" s="108">
        <f t="shared" si="147"/>
        <v>0</v>
      </c>
      <c r="Y139" s="108">
        <f t="shared" si="148"/>
        <v>0</v>
      </c>
      <c r="Z139" s="108">
        <f t="shared" si="149"/>
        <v>2.6072083541342816E-5</v>
      </c>
      <c r="AA139" s="108">
        <f t="shared" si="150"/>
        <v>0</v>
      </c>
      <c r="AB139" s="108">
        <f t="shared" si="151"/>
        <v>1.6523718128172167E-4</v>
      </c>
      <c r="AC139" s="108">
        <f t="shared" si="152"/>
        <v>8.340414403825108E-6</v>
      </c>
      <c r="AD139" s="108">
        <f t="shared" si="153"/>
        <v>9.0920890248533549E-6</v>
      </c>
      <c r="AF139"/>
    </row>
    <row r="140" spans="1:32" ht="14.4" x14ac:dyDescent="0.3">
      <c r="A140" s="112">
        <v>2015</v>
      </c>
      <c r="B140" s="124" t="s">
        <v>114</v>
      </c>
      <c r="C140" s="143">
        <v>0.44478791952133179</v>
      </c>
      <c r="D140" s="138">
        <v>6490.56787109375</v>
      </c>
      <c r="E140" s="138">
        <v>100.96685791015625</v>
      </c>
      <c r="F140" s="138">
        <v>5.7822427749633789</v>
      </c>
      <c r="G140" s="138">
        <v>59.156791687011719</v>
      </c>
      <c r="H140" s="138">
        <v>17696.33203125</v>
      </c>
      <c r="I140" s="138">
        <v>19528.63671875</v>
      </c>
      <c r="J140" s="138">
        <f t="shared" si="139"/>
        <v>43881.887301385403</v>
      </c>
      <c r="L140" s="112">
        <v>2015</v>
      </c>
      <c r="M140" s="124" t="s">
        <v>114</v>
      </c>
      <c r="N140" s="108">
        <f t="shared" si="140"/>
        <v>2.0720020406041265E-5</v>
      </c>
      <c r="O140" s="108">
        <f t="shared" si="141"/>
        <v>9.8116344779862405E-2</v>
      </c>
      <c r="P140" s="108">
        <f t="shared" si="142"/>
        <v>2.3611154808617285E-3</v>
      </c>
      <c r="Q140" s="108">
        <f t="shared" si="143"/>
        <v>4.3934502398801866E-4</v>
      </c>
      <c r="R140" s="108">
        <f t="shared" si="144"/>
        <v>8.6694649605925178E-4</v>
      </c>
      <c r="S140" s="108">
        <f t="shared" si="145"/>
        <v>8.2957927529957801E-2</v>
      </c>
      <c r="T140" s="108">
        <f t="shared" si="146"/>
        <v>0.10887074039247586</v>
      </c>
      <c r="V140" s="112">
        <v>2015</v>
      </c>
      <c r="W140" s="124" t="s">
        <v>114</v>
      </c>
      <c r="X140" s="108">
        <f t="shared" si="147"/>
        <v>4.7617622869542946E-3</v>
      </c>
      <c r="Y140" s="108">
        <f t="shared" si="148"/>
        <v>0.14500594867598579</v>
      </c>
      <c r="Z140" s="108">
        <f t="shared" si="149"/>
        <v>1.55238689197641E-2</v>
      </c>
      <c r="AA140" s="108">
        <f t="shared" si="150"/>
        <v>1.3719754957259314E-2</v>
      </c>
      <c r="AB140" s="108">
        <f t="shared" si="151"/>
        <v>1.3533106134973244E-2</v>
      </c>
      <c r="AC140" s="108">
        <f t="shared" si="152"/>
        <v>0.11356449308972376</v>
      </c>
      <c r="AD140" s="108">
        <f t="shared" si="153"/>
        <v>0.13240986363901677</v>
      </c>
      <c r="AF140"/>
    </row>
    <row r="141" spans="1:32" ht="14.4" x14ac:dyDescent="0.3">
      <c r="A141" s="112">
        <v>2015</v>
      </c>
      <c r="B141" s="124" t="s">
        <v>123</v>
      </c>
      <c r="C141" s="143">
        <v>2.6687276363372803</v>
      </c>
      <c r="D141" s="138">
        <v>1.7791516780853271</v>
      </c>
      <c r="E141" s="137">
        <v>0</v>
      </c>
      <c r="F141" s="138">
        <v>17.346729278564453</v>
      </c>
      <c r="G141" s="138">
        <v>94.739830017089844</v>
      </c>
      <c r="H141" s="138">
        <v>425.88442993164063</v>
      </c>
      <c r="I141" s="138">
        <v>2828.18408203125</v>
      </c>
      <c r="J141" s="138">
        <f t="shared" si="139"/>
        <v>3370.6029505729675</v>
      </c>
      <c r="L141" s="112">
        <v>2015</v>
      </c>
      <c r="M141" s="124" t="s">
        <v>123</v>
      </c>
      <c r="N141" s="108">
        <f t="shared" si="140"/>
        <v>1.243201279894985E-4</v>
      </c>
      <c r="O141" s="108">
        <f t="shared" si="141"/>
        <v>2.6895005634271925E-5</v>
      </c>
      <c r="P141" s="108">
        <f t="shared" si="142"/>
        <v>0</v>
      </c>
      <c r="Q141" s="108">
        <f t="shared" si="143"/>
        <v>1.3180351444259156E-3</v>
      </c>
      <c r="R141" s="108">
        <f t="shared" si="144"/>
        <v>1.3884181567033549E-3</v>
      </c>
      <c r="S141" s="108">
        <f t="shared" si="145"/>
        <v>1.9964865946240288E-3</v>
      </c>
      <c r="T141" s="108">
        <f t="shared" si="146"/>
        <v>1.5766922157004801E-2</v>
      </c>
      <c r="V141" s="112">
        <v>2015</v>
      </c>
      <c r="W141" s="124" t="s">
        <v>123</v>
      </c>
      <c r="X141" s="108">
        <f t="shared" si="147"/>
        <v>1.4899348258666633E-3</v>
      </c>
      <c r="Y141" s="108">
        <f t="shared" si="148"/>
        <v>8.965001878090641E-6</v>
      </c>
      <c r="Z141" s="108">
        <f t="shared" si="149"/>
        <v>1.1033589536676212E-4</v>
      </c>
      <c r="AA141" s="108">
        <f t="shared" si="150"/>
        <v>1.9838452449112234E-3</v>
      </c>
      <c r="AB141" s="108">
        <f t="shared" si="151"/>
        <v>2.2448761724117488E-3</v>
      </c>
      <c r="AC141" s="108">
        <f t="shared" si="152"/>
        <v>9.5906097192674392E-4</v>
      </c>
      <c r="AD141" s="108">
        <f t="shared" si="153"/>
        <v>1.5277755401025264E-2</v>
      </c>
      <c r="AF141"/>
    </row>
    <row r="142" spans="1:32" ht="14.4" x14ac:dyDescent="0.3">
      <c r="A142" s="112">
        <v>2015</v>
      </c>
      <c r="B142" s="124" t="s">
        <v>119</v>
      </c>
      <c r="C142" s="143">
        <v>2125.641357421875</v>
      </c>
      <c r="D142" s="138">
        <v>2135.4267578125</v>
      </c>
      <c r="E142" s="138">
        <v>5284.74755859375</v>
      </c>
      <c r="F142" s="138">
        <v>176.580810546875</v>
      </c>
      <c r="G142" s="138">
        <v>7437.74365234375</v>
      </c>
      <c r="H142" s="138">
        <v>15157.705078125</v>
      </c>
      <c r="I142" s="138">
        <v>5997.96533203125</v>
      </c>
      <c r="J142" s="138">
        <f t="shared" si="139"/>
        <v>38315.810546875</v>
      </c>
      <c r="L142" s="112">
        <v>2015</v>
      </c>
      <c r="M142" s="124" t="s">
        <v>119</v>
      </c>
      <c r="N142" s="108">
        <f t="shared" si="140"/>
        <v>9.9020972397597259E-2</v>
      </c>
      <c r="O142" s="108">
        <f t="shared" si="141"/>
        <v>3.2280729850278564E-2</v>
      </c>
      <c r="P142" s="108">
        <f t="shared" si="142"/>
        <v>0.12358410998731077</v>
      </c>
      <c r="Q142" s="108">
        <f t="shared" si="143"/>
        <v>1.3416922025732811E-2</v>
      </c>
      <c r="R142" s="108">
        <f t="shared" si="144"/>
        <v>0.10900060016949983</v>
      </c>
      <c r="S142" s="108">
        <f t="shared" si="145"/>
        <v>7.1057199716360972E-2</v>
      </c>
      <c r="T142" s="108">
        <f t="shared" si="146"/>
        <v>3.3438223873542477E-2</v>
      </c>
      <c r="V142" s="112">
        <v>2015</v>
      </c>
      <c r="W142" s="124" t="s">
        <v>119</v>
      </c>
      <c r="X142" s="108">
        <f t="shared" si="147"/>
        <v>0.10672331675742941</v>
      </c>
      <c r="Y142" s="108">
        <f t="shared" si="148"/>
        <v>3.2584519669181418E-2</v>
      </c>
      <c r="Z142" s="108">
        <f t="shared" si="149"/>
        <v>0.11552335527977138</v>
      </c>
      <c r="AA142" s="108">
        <f t="shared" si="150"/>
        <v>5.5228375072442326E-2</v>
      </c>
      <c r="AB142" s="108">
        <f t="shared" si="151"/>
        <v>0.1249975660879407</v>
      </c>
      <c r="AC142" s="108">
        <f t="shared" si="152"/>
        <v>7.2399907111977704E-2</v>
      </c>
      <c r="AD142" s="108">
        <f t="shared" si="153"/>
        <v>3.2433748417568346E-2</v>
      </c>
      <c r="AF142"/>
    </row>
    <row r="143" spans="1:32" ht="14.4" x14ac:dyDescent="0.3">
      <c r="A143" s="112">
        <v>2015</v>
      </c>
      <c r="B143" s="124" t="s">
        <v>122</v>
      </c>
      <c r="C143" s="137">
        <v>0</v>
      </c>
      <c r="D143" s="138">
        <v>134.77073669433594</v>
      </c>
      <c r="E143" s="137">
        <v>0</v>
      </c>
      <c r="F143" s="138">
        <v>27.354457855224609</v>
      </c>
      <c r="G143" s="137">
        <v>0</v>
      </c>
      <c r="H143" s="138">
        <v>849.544921875</v>
      </c>
      <c r="I143" s="138">
        <v>1227.8370361328125</v>
      </c>
      <c r="J143" s="138">
        <f t="shared" si="139"/>
        <v>2239.507152557373</v>
      </c>
      <c r="L143" s="112">
        <v>2015</v>
      </c>
      <c r="M143" s="124" t="s">
        <v>122</v>
      </c>
      <c r="N143" s="108">
        <f t="shared" si="140"/>
        <v>0</v>
      </c>
      <c r="O143" s="108">
        <f t="shared" si="141"/>
        <v>2.0372966326456772E-3</v>
      </c>
      <c r="P143" s="108">
        <f t="shared" si="142"/>
        <v>0</v>
      </c>
      <c r="Q143" s="108">
        <f t="shared" si="143"/>
        <v>2.0784400465888456E-3</v>
      </c>
      <c r="R143" s="108">
        <f t="shared" si="144"/>
        <v>0</v>
      </c>
      <c r="S143" s="108">
        <f t="shared" si="145"/>
        <v>3.9825476792532651E-3</v>
      </c>
      <c r="T143" s="108">
        <f t="shared" si="146"/>
        <v>6.8451028676639143E-3</v>
      </c>
      <c r="V143" s="112">
        <v>2015</v>
      </c>
      <c r="W143" s="124" t="s">
        <v>122</v>
      </c>
      <c r="X143" s="108">
        <f t="shared" si="147"/>
        <v>0</v>
      </c>
      <c r="Y143" s="108">
        <f t="shared" si="148"/>
        <v>1.4224730782352792E-3</v>
      </c>
      <c r="Z143" s="108">
        <f t="shared" si="149"/>
        <v>0</v>
      </c>
      <c r="AA143" s="108">
        <f t="shared" si="150"/>
        <v>3.3419240063438985E-3</v>
      </c>
      <c r="AB143" s="108">
        <f t="shared" si="151"/>
        <v>0</v>
      </c>
      <c r="AC143" s="108">
        <f t="shared" si="152"/>
        <v>8.6571183782494596E-3</v>
      </c>
      <c r="AD143" s="108">
        <f t="shared" si="153"/>
        <v>1.2230597332993838E-2</v>
      </c>
      <c r="AF143"/>
    </row>
    <row r="144" spans="1:32" ht="14.4" x14ac:dyDescent="0.3">
      <c r="A144" s="112">
        <v>2015</v>
      </c>
      <c r="B144" s="124" t="s">
        <v>117</v>
      </c>
      <c r="C144" s="143">
        <v>7411.7236328125</v>
      </c>
      <c r="D144" s="138">
        <v>5560.9609375</v>
      </c>
      <c r="E144" s="138">
        <v>3425.311767578125</v>
      </c>
      <c r="F144" s="138">
        <v>2491.03466796875</v>
      </c>
      <c r="G144" s="138">
        <v>12938.880859375</v>
      </c>
      <c r="H144" s="138">
        <v>21338.255859375</v>
      </c>
      <c r="I144" s="138">
        <v>24421.970703125</v>
      </c>
      <c r="J144" s="138">
        <f t="shared" si="139"/>
        <v>77588.138427734375</v>
      </c>
      <c r="L144" s="112">
        <v>2015</v>
      </c>
      <c r="M144" s="124" t="s">
        <v>117</v>
      </c>
      <c r="N144" s="108">
        <f t="shared" si="140"/>
        <v>0.34526806636538637</v>
      </c>
      <c r="O144" s="108">
        <f t="shared" si="141"/>
        <v>8.4063701587816883E-2</v>
      </c>
      <c r="P144" s="108">
        <f t="shared" si="142"/>
        <v>8.0101102565785953E-2</v>
      </c>
      <c r="Q144" s="108">
        <f t="shared" si="143"/>
        <v>0.18927321604213476</v>
      </c>
      <c r="R144" s="108">
        <f t="shared" si="144"/>
        <v>0.18962011130204878</v>
      </c>
      <c r="S144" s="108">
        <f t="shared" si="145"/>
        <v>0.10003075666029364</v>
      </c>
      <c r="T144" s="108">
        <f t="shared" si="146"/>
        <v>0.13615072422028041</v>
      </c>
      <c r="V144" s="112">
        <v>2015</v>
      </c>
      <c r="W144" s="124" t="s">
        <v>117</v>
      </c>
      <c r="X144" s="108">
        <f t="shared" si="147"/>
        <v>0.35488055301514904</v>
      </c>
      <c r="Y144" s="108">
        <f t="shared" si="148"/>
        <v>0.1002332810630507</v>
      </c>
      <c r="Z144" s="108">
        <f t="shared" si="149"/>
        <v>8.9336741311949089E-2</v>
      </c>
      <c r="AA144" s="108">
        <f t="shared" si="150"/>
        <v>0.1860245494876516</v>
      </c>
      <c r="AB144" s="108">
        <f t="shared" si="151"/>
        <v>0.1873942078503649</v>
      </c>
      <c r="AC144" s="108">
        <f t="shared" si="152"/>
        <v>9.735207809637654E-2</v>
      </c>
      <c r="AD144" s="108">
        <f t="shared" si="153"/>
        <v>0.13560274782841164</v>
      </c>
      <c r="AF144"/>
    </row>
    <row r="145" spans="1:32" ht="14.4" x14ac:dyDescent="0.3">
      <c r="A145" s="112">
        <v>2015</v>
      </c>
      <c r="B145" s="124" t="s">
        <v>116</v>
      </c>
      <c r="C145" s="143">
        <v>361.61257934570313</v>
      </c>
      <c r="D145" s="138">
        <v>2342.92041015625</v>
      </c>
      <c r="E145" s="138">
        <v>8113.8212890625</v>
      </c>
      <c r="F145" s="138">
        <v>984.315673828125</v>
      </c>
      <c r="G145" s="138">
        <v>4966.279296875</v>
      </c>
      <c r="H145" s="138">
        <v>10837.9248046875</v>
      </c>
      <c r="I145" s="138">
        <v>11118.80859375</v>
      </c>
      <c r="J145" s="138">
        <f t="shared" si="139"/>
        <v>38725.682647705078</v>
      </c>
      <c r="L145" s="112">
        <v>2015</v>
      </c>
      <c r="M145" s="124" t="s">
        <v>116</v>
      </c>
      <c r="N145" s="108">
        <f t="shared" si="140"/>
        <v>1.6845376626207682E-2</v>
      </c>
      <c r="O145" s="108">
        <f t="shared" si="141"/>
        <v>3.5417361210942785E-2</v>
      </c>
      <c r="P145" s="108">
        <f t="shared" si="142"/>
        <v>0.18974215352524965</v>
      </c>
      <c r="Q145" s="108">
        <f t="shared" si="143"/>
        <v>7.4790044306387526E-2</v>
      </c>
      <c r="R145" s="108">
        <f t="shared" si="144"/>
        <v>7.2781134880624168E-2</v>
      </c>
      <c r="S145" s="108">
        <f t="shared" si="145"/>
        <v>5.0806674452914258E-2</v>
      </c>
      <c r="T145" s="108">
        <f t="shared" si="146"/>
        <v>6.1986555503976269E-2</v>
      </c>
      <c r="V145" s="112">
        <v>2015</v>
      </c>
      <c r="W145" s="124" t="s">
        <v>116</v>
      </c>
      <c r="X145" s="108">
        <f t="shared" si="147"/>
        <v>2.402953383713036E-2</v>
      </c>
      <c r="Y145" s="108">
        <f t="shared" si="148"/>
        <v>4.3402711898145159E-2</v>
      </c>
      <c r="Z145" s="108">
        <f t="shared" si="149"/>
        <v>0.19135816030992112</v>
      </c>
      <c r="AA145" s="108">
        <f t="shared" si="150"/>
        <v>9.732272211044439E-2</v>
      </c>
      <c r="AB145" s="108">
        <f t="shared" si="151"/>
        <v>7.6606183407664549E-2</v>
      </c>
      <c r="AC145" s="108">
        <f t="shared" si="152"/>
        <v>5.68640207329019E-2</v>
      </c>
      <c r="AD145" s="108">
        <f t="shared" si="153"/>
        <v>7.0356848240451644E-2</v>
      </c>
      <c r="AF145"/>
    </row>
    <row r="146" spans="1:32" ht="14.4" x14ac:dyDescent="0.3">
      <c r="A146" s="115">
        <v>2015</v>
      </c>
      <c r="B146" s="139" t="s">
        <v>112</v>
      </c>
      <c r="C146" s="144">
        <v>382.07281494140625</v>
      </c>
      <c r="D146" s="136">
        <v>1057.2608642578125</v>
      </c>
      <c r="E146" s="136">
        <v>1220.05322265625</v>
      </c>
      <c r="F146" s="136">
        <v>77.393096923828125</v>
      </c>
      <c r="G146" s="136">
        <v>2603.34375</v>
      </c>
      <c r="H146" s="136">
        <v>4669.3837890625</v>
      </c>
      <c r="I146" s="136">
        <v>5062.576171875</v>
      </c>
      <c r="J146" s="136">
        <f t="shared" si="139"/>
        <v>15072.083709716797</v>
      </c>
      <c r="L146" s="115">
        <v>2015</v>
      </c>
      <c r="M146" s="139" t="s">
        <v>112</v>
      </c>
      <c r="N146" s="118"/>
      <c r="O146" s="118"/>
      <c r="P146" s="118"/>
      <c r="Q146" s="118"/>
      <c r="R146" s="118"/>
      <c r="S146" s="115"/>
      <c r="T146" s="115"/>
      <c r="V146" s="115">
        <v>2015</v>
      </c>
      <c r="W146" s="139" t="s">
        <v>112</v>
      </c>
      <c r="X146" s="118" t="str">
        <f t="shared" ref="X146:X153" si="154">IFERROR(AVERAGE(N146,N130,N114), "0")</f>
        <v>0</v>
      </c>
      <c r="Y146" s="118" t="str">
        <f t="shared" ref="Y146:Y161" si="155">IFERROR(AVERAGE(O146,O130,O114), "0")</f>
        <v>0</v>
      </c>
      <c r="Z146" s="118" t="str">
        <f t="shared" ref="Z146:Z161" si="156">IFERROR(AVERAGE(P146,P130,P114), "0")</f>
        <v>0</v>
      </c>
      <c r="AA146" s="118" t="str">
        <f t="shared" ref="AA146:AA161" si="157">IFERROR(AVERAGE(Q146,Q130,Q114), "0")</f>
        <v>0</v>
      </c>
      <c r="AB146" s="118" t="str">
        <f t="shared" ref="AB146:AB161" si="158">IFERROR(AVERAGE(R146,R130,R114), "0")</f>
        <v>0</v>
      </c>
      <c r="AC146" s="118" t="str">
        <f t="shared" ref="AC146:AC161" si="159">IFERROR(AVERAGE(S146,S130,S114), "0")</f>
        <v>0</v>
      </c>
      <c r="AD146" s="118" t="str">
        <f t="shared" ref="AD146:AD160" si="160">IFERROR(AVERAGE(T146,T130,T114), "0")</f>
        <v>0</v>
      </c>
      <c r="AF146"/>
    </row>
    <row r="147" spans="1:32" ht="14.4" x14ac:dyDescent="0.3">
      <c r="A147" s="130">
        <v>2016</v>
      </c>
      <c r="B147" s="131" t="s">
        <v>113</v>
      </c>
      <c r="C147" s="145">
        <v>5035.888671875</v>
      </c>
      <c r="D147" s="146">
        <v>25700.068359375</v>
      </c>
      <c r="E147" s="146">
        <v>10090.9033203125</v>
      </c>
      <c r="F147" s="146">
        <v>3906.794677734375</v>
      </c>
      <c r="G147" s="146">
        <v>31044.86328125</v>
      </c>
      <c r="H147" s="146">
        <v>58836.9921875</v>
      </c>
      <c r="I147" s="146">
        <v>62439.328125</v>
      </c>
      <c r="J147" s="138">
        <f t="shared" si="139"/>
        <v>197054.83862304688</v>
      </c>
      <c r="L147" s="130">
        <v>2016</v>
      </c>
      <c r="M147" s="131" t="s">
        <v>113</v>
      </c>
      <c r="N147" s="114">
        <f t="shared" ref="N147:T147" si="161">C147/SUM(C$147:C$149,C$154:C$161)</f>
        <v>0.23458720794653234</v>
      </c>
      <c r="O147" s="114">
        <f t="shared" si="161"/>
        <v>0.388786647597196</v>
      </c>
      <c r="P147" s="114">
        <f t="shared" si="161"/>
        <v>0.23611139768868655</v>
      </c>
      <c r="Q147" s="114">
        <f t="shared" si="161"/>
        <v>0.29669475609309592</v>
      </c>
      <c r="R147" s="114">
        <f t="shared" si="161"/>
        <v>0.45338773566193274</v>
      </c>
      <c r="S147" s="114">
        <f t="shared" si="161"/>
        <v>0.27549846417477941</v>
      </c>
      <c r="T147" s="114">
        <f t="shared" si="161"/>
        <v>0.34811849093925529</v>
      </c>
      <c r="V147" s="130">
        <v>2016</v>
      </c>
      <c r="W147" s="131" t="s">
        <v>113</v>
      </c>
      <c r="X147" s="114">
        <f>IFERROR(AVERAGE(N147,N131,N115), "0")</f>
        <v>0.2341048492733846</v>
      </c>
      <c r="Y147" s="114">
        <f t="shared" si="155"/>
        <v>0.36591918335765938</v>
      </c>
      <c r="Z147" s="114">
        <f t="shared" si="156"/>
        <v>0.23126985614488826</v>
      </c>
      <c r="AA147" s="114">
        <f t="shared" si="157"/>
        <v>0.32023274021624837</v>
      </c>
      <c r="AB147" s="114">
        <f t="shared" si="158"/>
        <v>0.43524951494119185</v>
      </c>
      <c r="AC147" s="114">
        <f t="shared" si="159"/>
        <v>0.27404614047603326</v>
      </c>
      <c r="AD147" s="114">
        <f t="shared" si="160"/>
        <v>0.31693731104155259</v>
      </c>
      <c r="AF147"/>
    </row>
    <row r="148" spans="1:32" ht="14.4" x14ac:dyDescent="0.3">
      <c r="A148" s="112">
        <v>2016</v>
      </c>
      <c r="B148" s="124" t="s">
        <v>120</v>
      </c>
      <c r="C148" s="145">
        <v>2258.188232421875</v>
      </c>
      <c r="D148" s="146">
        <v>1323.6888427734375</v>
      </c>
      <c r="E148" s="146">
        <v>4459.22119140625</v>
      </c>
      <c r="F148" s="146">
        <v>1375.0618896484375</v>
      </c>
      <c r="G148" s="146">
        <v>2056.921630859375</v>
      </c>
      <c r="H148" s="146">
        <v>8117.37939453125</v>
      </c>
      <c r="I148" s="146">
        <v>25326.890625</v>
      </c>
      <c r="J148" s="138">
        <f t="shared" si="139"/>
        <v>44917.351806640625</v>
      </c>
      <c r="L148" s="112">
        <v>2016</v>
      </c>
      <c r="M148" s="124" t="s">
        <v>120</v>
      </c>
      <c r="N148" s="108">
        <f t="shared" ref="N148:N161" si="162">C148/SUM(C$147:C$149,C$154:C$161)</f>
        <v>0.10519336446417613</v>
      </c>
      <c r="O148" s="108">
        <f t="shared" ref="O148:O161" si="163">D148/SUM(D$147:D$149,D$154:D$161)</f>
        <v>2.0024559485499048E-2</v>
      </c>
      <c r="P148" s="108">
        <f t="shared" ref="P148:P161" si="164">E148/SUM(E$147:E$149,E$154:E$161)</f>
        <v>0.10433882029040527</v>
      </c>
      <c r="Q148" s="108">
        <f t="shared" ref="Q148:Q161" si="165">F148/SUM(F$147:F$149,F$154:F$161)</f>
        <v>0.10442669390518021</v>
      </c>
      <c r="R148" s="108">
        <f t="shared" ref="R148:R161" si="166">G148/SUM(G$147:G$149,G$154:G$161)</f>
        <v>3.0039850142056485E-2</v>
      </c>
      <c r="S148" s="108">
        <f t="shared" ref="S148:S161" si="167">H148/SUM(H$147:H$149,H$154:H$161)</f>
        <v>3.8008835482118176E-2</v>
      </c>
      <c r="T148" s="108">
        <f t="shared" ref="T148:T161" si="168">I148/SUM(I$147:I$149,I$154:I$161)</f>
        <v>0.14120521807838674</v>
      </c>
      <c r="V148" s="112">
        <v>2016</v>
      </c>
      <c r="W148" s="124" t="s">
        <v>120</v>
      </c>
      <c r="X148" s="108">
        <f t="shared" si="154"/>
        <v>9.9157613802346833E-2</v>
      </c>
      <c r="Y148" s="108">
        <f t="shared" si="155"/>
        <v>1.9555772553228202E-2</v>
      </c>
      <c r="Z148" s="108">
        <f t="shared" si="156"/>
        <v>9.6011799372736295E-2</v>
      </c>
      <c r="AA148" s="108">
        <f t="shared" si="157"/>
        <v>0.13445779478111042</v>
      </c>
      <c r="AB148" s="108">
        <f t="shared" si="158"/>
        <v>3.2564509532371506E-2</v>
      </c>
      <c r="AC148" s="108">
        <f t="shared" si="159"/>
        <v>3.6543502729718347E-2</v>
      </c>
      <c r="AD148" s="108">
        <f t="shared" si="160"/>
        <v>0.12627263366027039</v>
      </c>
      <c r="AF148"/>
    </row>
    <row r="149" spans="1:32" ht="14.4" x14ac:dyDescent="0.3">
      <c r="A149" s="112">
        <v>2016</v>
      </c>
      <c r="B149" s="124" t="s">
        <v>118</v>
      </c>
      <c r="C149" s="145">
        <v>3466.677001953125</v>
      </c>
      <c r="D149" s="146">
        <v>2562.6455078125</v>
      </c>
      <c r="E149" s="146">
        <v>9240.69140625</v>
      </c>
      <c r="F149" s="146">
        <v>2065.372802734375</v>
      </c>
      <c r="G149" s="146">
        <v>7147.74169921875</v>
      </c>
      <c r="H149" s="146">
        <v>11956.1220703125</v>
      </c>
      <c r="I149" s="146">
        <v>4132.30224609375</v>
      </c>
      <c r="J149" s="138">
        <f t="shared" si="139"/>
        <v>40571.552734375</v>
      </c>
      <c r="L149" s="112">
        <v>2016</v>
      </c>
      <c r="M149" s="124" t="s">
        <v>118</v>
      </c>
      <c r="N149" s="108">
        <f t="shared" si="162"/>
        <v>0.16148849423191242</v>
      </c>
      <c r="O149" s="108">
        <f t="shared" si="163"/>
        <v>3.8767303729719163E-2</v>
      </c>
      <c r="P149" s="108">
        <f t="shared" si="164"/>
        <v>0.21621776507833532</v>
      </c>
      <c r="Q149" s="108">
        <f t="shared" si="165"/>
        <v>0.15685116073311414</v>
      </c>
      <c r="R149" s="108">
        <f>G149/SUM(G$147:G$149,G$154:G$161)</f>
        <v>0.10438758884992198</v>
      </c>
      <c r="S149" s="108">
        <f t="shared" si="167"/>
        <v>5.5983372796495019E-2</v>
      </c>
      <c r="T149" s="108">
        <f t="shared" si="168"/>
        <v>2.3038858123764466E-2</v>
      </c>
      <c r="V149" s="112">
        <v>2016</v>
      </c>
      <c r="W149" s="124" t="s">
        <v>118</v>
      </c>
      <c r="X149" s="108">
        <f t="shared" si="154"/>
        <v>0.16480149237522343</v>
      </c>
      <c r="Y149" s="108">
        <f t="shared" si="155"/>
        <v>4.1610347461665829E-2</v>
      </c>
      <c r="Z149" s="108">
        <f t="shared" si="156"/>
        <v>0.20650091074472232</v>
      </c>
      <c r="AA149" s="108">
        <f t="shared" si="157"/>
        <v>0.10605604620448793</v>
      </c>
      <c r="AB149" s="108">
        <f t="shared" si="158"/>
        <v>0.11785359334267453</v>
      </c>
      <c r="AC149" s="108">
        <f>IFERROR(AVERAGE(S149,S133,S117), "0")</f>
        <v>5.4351109698883758E-2</v>
      </c>
      <c r="AD149" s="108">
        <f t="shared" si="160"/>
        <v>2.5652410822379918E-2</v>
      </c>
      <c r="AF149"/>
    </row>
    <row r="150" spans="1:32" ht="14.4" x14ac:dyDescent="0.3">
      <c r="A150" s="112">
        <v>2016</v>
      </c>
      <c r="B150" s="124" t="s">
        <v>102</v>
      </c>
      <c r="C150" s="145">
        <v>0</v>
      </c>
      <c r="D150" s="146">
        <v>0.22239395976066589</v>
      </c>
      <c r="E150" s="146">
        <v>0</v>
      </c>
      <c r="F150" s="146">
        <v>0</v>
      </c>
      <c r="G150" s="146">
        <v>0</v>
      </c>
      <c r="H150" s="146">
        <v>43.811611175537109</v>
      </c>
      <c r="I150" s="146">
        <v>49.149066925048828</v>
      </c>
      <c r="J150" s="138">
        <f t="shared" si="139"/>
        <v>93.183072060346603</v>
      </c>
      <c r="L150" s="112">
        <v>2016</v>
      </c>
      <c r="M150" s="124" t="s">
        <v>102</v>
      </c>
      <c r="N150" s="108"/>
      <c r="O150" s="108"/>
      <c r="P150" s="108"/>
      <c r="Q150" s="108"/>
      <c r="R150" s="108"/>
      <c r="S150" s="108"/>
      <c r="T150" s="108"/>
      <c r="V150" s="112">
        <v>2016</v>
      </c>
      <c r="W150" s="124" t="s">
        <v>102</v>
      </c>
      <c r="X150" s="108" t="str">
        <f t="shared" si="154"/>
        <v>0</v>
      </c>
      <c r="Y150" s="108" t="str">
        <f t="shared" si="155"/>
        <v>0</v>
      </c>
      <c r="Z150" s="108" t="str">
        <f t="shared" si="156"/>
        <v>0</v>
      </c>
      <c r="AA150" s="108" t="str">
        <f t="shared" si="157"/>
        <v>0</v>
      </c>
      <c r="AB150" s="108" t="str">
        <f t="shared" si="158"/>
        <v>0</v>
      </c>
      <c r="AC150" s="108" t="str">
        <f t="shared" si="159"/>
        <v>0</v>
      </c>
      <c r="AD150" s="108" t="str">
        <f t="shared" si="160"/>
        <v>0</v>
      </c>
      <c r="AF150"/>
    </row>
    <row r="151" spans="1:32" ht="14.4" x14ac:dyDescent="0.3">
      <c r="A151" s="112">
        <v>2016</v>
      </c>
      <c r="B151" s="124" t="s">
        <v>103</v>
      </c>
      <c r="C151" s="145">
        <v>8.8957586288452148</v>
      </c>
      <c r="D151" s="146">
        <v>956.29400634765625</v>
      </c>
      <c r="E151" s="146">
        <v>898.02679443359375</v>
      </c>
      <c r="F151" s="146">
        <v>3.335909366607666</v>
      </c>
      <c r="G151" s="146">
        <v>2443.88720703125</v>
      </c>
      <c r="H151" s="146">
        <v>2097.3974609375</v>
      </c>
      <c r="I151" s="146">
        <v>3817.169921875</v>
      </c>
      <c r="J151" s="138">
        <f t="shared" si="139"/>
        <v>10225.007058620453</v>
      </c>
      <c r="L151" s="112">
        <v>2016</v>
      </c>
      <c r="M151" s="124" t="s">
        <v>103</v>
      </c>
      <c r="N151" s="108"/>
      <c r="O151" s="108"/>
      <c r="P151" s="108"/>
      <c r="Q151" s="108"/>
      <c r="R151" s="108"/>
      <c r="S151" s="108"/>
      <c r="T151" s="108"/>
      <c r="V151" s="112">
        <v>2016</v>
      </c>
      <c r="W151" s="124" t="s">
        <v>103</v>
      </c>
      <c r="X151" s="108" t="str">
        <f t="shared" si="154"/>
        <v>0</v>
      </c>
      <c r="Y151" s="108" t="str">
        <f t="shared" si="155"/>
        <v>0</v>
      </c>
      <c r="Z151" s="108" t="str">
        <f t="shared" si="156"/>
        <v>0</v>
      </c>
      <c r="AA151" s="108" t="str">
        <f t="shared" si="157"/>
        <v>0</v>
      </c>
      <c r="AB151" s="108" t="str">
        <f t="shared" si="158"/>
        <v>0</v>
      </c>
      <c r="AC151" s="108" t="str">
        <f t="shared" si="159"/>
        <v>0</v>
      </c>
      <c r="AD151" s="108" t="str">
        <f t="shared" si="160"/>
        <v>0</v>
      </c>
      <c r="AF151"/>
    </row>
    <row r="152" spans="1:32" ht="14.4" x14ac:dyDescent="0.3">
      <c r="A152" s="112">
        <v>2016</v>
      </c>
      <c r="B152" s="124" t="s">
        <v>104</v>
      </c>
      <c r="C152" s="145">
        <v>0</v>
      </c>
      <c r="D152" s="146">
        <v>53.374549865722656</v>
      </c>
      <c r="E152" s="146">
        <v>60.268764495849609</v>
      </c>
      <c r="F152" s="146">
        <v>0</v>
      </c>
      <c r="G152" s="146">
        <v>144.77847290039063</v>
      </c>
      <c r="H152" s="146">
        <v>169.46420288085938</v>
      </c>
      <c r="I152" s="146">
        <v>2024.2298583984375</v>
      </c>
      <c r="J152" s="138">
        <f t="shared" si="139"/>
        <v>2452.1158485412598</v>
      </c>
      <c r="L152" s="112">
        <v>2016</v>
      </c>
      <c r="M152" s="124" t="s">
        <v>104</v>
      </c>
      <c r="N152" s="108"/>
      <c r="O152" s="108"/>
      <c r="P152" s="108"/>
      <c r="Q152" s="108"/>
      <c r="R152" s="108"/>
      <c r="S152" s="108"/>
      <c r="T152" s="108"/>
      <c r="V152" s="112">
        <v>2016</v>
      </c>
      <c r="W152" s="124" t="s">
        <v>104</v>
      </c>
      <c r="X152" s="108" t="str">
        <f t="shared" si="154"/>
        <v>0</v>
      </c>
      <c r="Y152" s="108" t="str">
        <f t="shared" si="155"/>
        <v>0</v>
      </c>
      <c r="Z152" s="108" t="str">
        <f t="shared" si="156"/>
        <v>0</v>
      </c>
      <c r="AA152" s="108" t="str">
        <f t="shared" si="157"/>
        <v>0</v>
      </c>
      <c r="AB152" s="108" t="str">
        <f t="shared" si="158"/>
        <v>0</v>
      </c>
      <c r="AC152" s="108" t="str">
        <f t="shared" si="159"/>
        <v>0</v>
      </c>
      <c r="AD152" s="108" t="str">
        <f t="shared" si="160"/>
        <v>0</v>
      </c>
      <c r="AF152"/>
    </row>
    <row r="153" spans="1:32" ht="14.4" x14ac:dyDescent="0.3">
      <c r="A153" s="112">
        <v>2016</v>
      </c>
      <c r="B153" s="124" t="s">
        <v>105</v>
      </c>
      <c r="C153" s="145">
        <v>178.80474853515625</v>
      </c>
      <c r="D153" s="146">
        <v>964.07781982421875</v>
      </c>
      <c r="E153" s="146">
        <v>1150.6663818359375</v>
      </c>
      <c r="F153" s="146">
        <v>61.825519561767578</v>
      </c>
      <c r="G153" s="146">
        <v>1385.514404296875</v>
      </c>
      <c r="H153" s="146">
        <v>4458.55419921875</v>
      </c>
      <c r="I153" s="146">
        <v>5005.1982421875</v>
      </c>
      <c r="J153" s="138">
        <f t="shared" si="139"/>
        <v>13204.641315460205</v>
      </c>
      <c r="L153" s="112">
        <v>2016</v>
      </c>
      <c r="M153" s="124" t="s">
        <v>105</v>
      </c>
      <c r="N153" s="108"/>
      <c r="O153" s="108"/>
      <c r="P153" s="108"/>
      <c r="Q153" s="108"/>
      <c r="R153" s="108"/>
      <c r="S153" s="108"/>
      <c r="T153" s="108"/>
      <c r="V153" s="112">
        <v>2016</v>
      </c>
      <c r="W153" s="124" t="s">
        <v>105</v>
      </c>
      <c r="X153" s="108" t="str">
        <f t="shared" si="154"/>
        <v>0</v>
      </c>
      <c r="Y153" s="108" t="str">
        <f t="shared" si="155"/>
        <v>0</v>
      </c>
      <c r="Z153" s="108" t="str">
        <f t="shared" si="156"/>
        <v>0</v>
      </c>
      <c r="AA153" s="108" t="str">
        <f t="shared" si="157"/>
        <v>0</v>
      </c>
      <c r="AB153" s="108" t="str">
        <f t="shared" si="158"/>
        <v>0</v>
      </c>
      <c r="AC153" s="108" t="str">
        <f t="shared" si="159"/>
        <v>0</v>
      </c>
      <c r="AD153" s="108" t="str">
        <f t="shared" si="160"/>
        <v>0</v>
      </c>
      <c r="AF153"/>
    </row>
    <row r="154" spans="1:32" ht="14.4" x14ac:dyDescent="0.3">
      <c r="A154" s="112">
        <v>2016</v>
      </c>
      <c r="B154" s="124" t="s">
        <v>121</v>
      </c>
      <c r="C154" s="145">
        <v>1262.530517578125</v>
      </c>
      <c r="D154" s="146">
        <v>20564.9921875</v>
      </c>
      <c r="E154" s="146">
        <v>2710.315185546875</v>
      </c>
      <c r="F154" s="146">
        <v>1730.6697998046875</v>
      </c>
      <c r="G154" s="146">
        <v>3421.531005859375</v>
      </c>
      <c r="H154" s="146">
        <v>78876.46875</v>
      </c>
      <c r="I154" s="146">
        <v>35499.4140625</v>
      </c>
      <c r="J154" s="138">
        <f t="shared" si="139"/>
        <v>144065.92150878906</v>
      </c>
      <c r="L154" s="112">
        <v>2016</v>
      </c>
      <c r="M154" s="124" t="s">
        <v>121</v>
      </c>
      <c r="N154" s="108">
        <f>C154/SUM(C$147:C$149,C$154:C$161)</f>
        <v>5.8812560873326293E-2</v>
      </c>
      <c r="O154" s="108">
        <f t="shared" si="163"/>
        <v>0.31110401181186165</v>
      </c>
      <c r="P154" s="108">
        <f>E154/SUM(E$147:E$149,E$154:E$161)</f>
        <v>6.3417147734255233E-2</v>
      </c>
      <c r="Q154" s="108">
        <f>F154/SUM(F$147:F$149,F$154:F$161)</f>
        <v>0.13143272080746157</v>
      </c>
      <c r="R154" s="108">
        <f t="shared" si="166"/>
        <v>4.9968981379943642E-2</v>
      </c>
      <c r="S154" s="108">
        <f t="shared" si="167"/>
        <v>0.36933135417434926</v>
      </c>
      <c r="T154" s="108">
        <f>I154/SUM(I$147:I$149,I$154:I$161)</f>
        <v>0.19792017024791259</v>
      </c>
      <c r="V154" s="112">
        <v>2016</v>
      </c>
      <c r="W154" s="124" t="s">
        <v>121</v>
      </c>
      <c r="X154" s="108">
        <f>IFERROR(AVERAGE(N154,N138,N122), "0")</f>
        <v>4.1559510343937213E-2</v>
      </c>
      <c r="Y154" s="108">
        <f t="shared" si="155"/>
        <v>0.29347995459202797</v>
      </c>
      <c r="Z154" s="108">
        <f>IFERROR(AVERAGE(P154,P138,P122), "0")</f>
        <v>7.1081429299591117E-2</v>
      </c>
      <c r="AA154" s="108">
        <f t="shared" si="157"/>
        <v>0.13026740579275498</v>
      </c>
      <c r="AB154" s="108">
        <f>IFERROR(AVERAGE(R154,R138,R122), "0")</f>
        <v>3.7168298678936139E-2</v>
      </c>
      <c r="AC154" s="108">
        <f t="shared" si="159"/>
        <v>0.31899865407049161</v>
      </c>
      <c r="AD154" s="108">
        <f t="shared" si="160"/>
        <v>0.17811800115319354</v>
      </c>
      <c r="AF154"/>
    </row>
    <row r="155" spans="1:32" ht="14.4" x14ac:dyDescent="0.3">
      <c r="A155" s="112">
        <v>2016</v>
      </c>
      <c r="B155" s="124" t="s">
        <v>115</v>
      </c>
      <c r="C155" s="145">
        <v>0</v>
      </c>
      <c r="D155" s="146">
        <v>0</v>
      </c>
      <c r="E155" s="146">
        <v>0</v>
      </c>
      <c r="F155" s="146">
        <v>0</v>
      </c>
      <c r="G155" s="146">
        <v>0</v>
      </c>
      <c r="H155" s="146">
        <v>0</v>
      </c>
      <c r="I155" s="146">
        <v>0</v>
      </c>
      <c r="J155" s="138">
        <f t="shared" si="139"/>
        <v>0</v>
      </c>
      <c r="L155" s="112">
        <v>2016</v>
      </c>
      <c r="M155" s="124" t="s">
        <v>115</v>
      </c>
      <c r="N155" s="108">
        <f t="shared" si="162"/>
        <v>0</v>
      </c>
      <c r="O155" s="108">
        <f t="shared" si="163"/>
        <v>0</v>
      </c>
      <c r="P155" s="108">
        <f t="shared" si="164"/>
        <v>0</v>
      </c>
      <c r="Q155" s="108">
        <f t="shared" si="165"/>
        <v>0</v>
      </c>
      <c r="R155" s="108">
        <f t="shared" si="166"/>
        <v>0</v>
      </c>
      <c r="S155" s="108">
        <f t="shared" si="167"/>
        <v>0</v>
      </c>
      <c r="T155" s="108">
        <f t="shared" si="168"/>
        <v>0</v>
      </c>
      <c r="V155" s="112">
        <v>2016</v>
      </c>
      <c r="W155" s="124" t="s">
        <v>115</v>
      </c>
      <c r="X155" s="108">
        <f t="shared" ref="X155:X162" si="169">IFERROR(AVERAGE(N155,N139,N123), "0")</f>
        <v>0</v>
      </c>
      <c r="Y155" s="108">
        <f t="shared" si="155"/>
        <v>0</v>
      </c>
      <c r="Z155" s="108">
        <f t="shared" si="156"/>
        <v>0</v>
      </c>
      <c r="AA155" s="108">
        <f t="shared" si="157"/>
        <v>0</v>
      </c>
      <c r="AB155" s="108">
        <f t="shared" si="158"/>
        <v>3.3359159752709945E-5</v>
      </c>
      <c r="AC155" s="108">
        <f t="shared" si="159"/>
        <v>8.340414403825108E-6</v>
      </c>
      <c r="AD155" s="108">
        <f t="shared" si="160"/>
        <v>9.0920890248533549E-6</v>
      </c>
      <c r="AF155"/>
    </row>
    <row r="156" spans="1:32" ht="14.4" x14ac:dyDescent="0.3">
      <c r="A156" s="112">
        <v>2016</v>
      </c>
      <c r="B156" s="124" t="s">
        <v>114</v>
      </c>
      <c r="C156" s="145">
        <v>21.794607162475586</v>
      </c>
      <c r="D156" s="146">
        <v>5785.80126953125</v>
      </c>
      <c r="E156" s="146">
        <v>176.580810546875</v>
      </c>
      <c r="F156" s="146">
        <v>11.564485549926758</v>
      </c>
      <c r="G156" s="146">
        <v>316.68899536132813</v>
      </c>
      <c r="H156" s="146">
        <v>14299.931640625</v>
      </c>
      <c r="I156" s="146">
        <v>11546.02734375</v>
      </c>
      <c r="J156" s="138">
        <f t="shared" si="139"/>
        <v>32158.389152526855</v>
      </c>
      <c r="L156" s="112">
        <v>2016</v>
      </c>
      <c r="M156" s="124" t="s">
        <v>114</v>
      </c>
      <c r="N156" s="108">
        <f t="shared" si="162"/>
        <v>1.0152599423197796E-3</v>
      </c>
      <c r="O156" s="108">
        <f t="shared" si="163"/>
        <v>8.7526704123496724E-2</v>
      </c>
      <c r="P156" s="108">
        <f t="shared" si="164"/>
        <v>4.1317155322753265E-3</v>
      </c>
      <c r="Q156" s="108">
        <f t="shared" si="165"/>
        <v>8.7824482794868176E-4</v>
      </c>
      <c r="R156" s="108">
        <f t="shared" si="166"/>
        <v>4.6250133303902775E-3</v>
      </c>
      <c r="S156" s="108">
        <f t="shared" si="167"/>
        <v>6.6958031985079894E-2</v>
      </c>
      <c r="T156" s="108">
        <f t="shared" si="168"/>
        <v>6.4372659603303947E-2</v>
      </c>
      <c r="V156" s="112">
        <v>2016</v>
      </c>
      <c r="W156" s="124" t="s">
        <v>114</v>
      </c>
      <c r="X156" s="108">
        <f t="shared" si="169"/>
        <v>2.6695690321350864E-3</v>
      </c>
      <c r="Y156" s="108">
        <f t="shared" si="155"/>
        <v>0.1151116516518691</v>
      </c>
      <c r="Z156" s="108">
        <f t="shared" si="156"/>
        <v>7.5655637115256075E-3</v>
      </c>
      <c r="AA156" s="108">
        <f t="shared" si="157"/>
        <v>6.4861107320537794E-3</v>
      </c>
      <c r="AB156" s="108">
        <f t="shared" si="158"/>
        <v>7.258511391873064E-3</v>
      </c>
      <c r="AC156" s="108">
        <f t="shared" si="159"/>
        <v>9.5446891604353365E-2</v>
      </c>
      <c r="AD156" s="108">
        <f t="shared" si="160"/>
        <v>0.10276902144062412</v>
      </c>
      <c r="AF156"/>
    </row>
    <row r="157" spans="1:32" ht="14.4" x14ac:dyDescent="0.3">
      <c r="A157" s="112">
        <v>2016</v>
      </c>
      <c r="B157" s="124" t="s">
        <v>123</v>
      </c>
      <c r="C157" s="145">
        <v>67.385368347167969</v>
      </c>
      <c r="D157" s="146">
        <v>0.22239395976066589</v>
      </c>
      <c r="E157" s="146">
        <v>0</v>
      </c>
      <c r="F157" s="146">
        <v>46.035549163818359</v>
      </c>
      <c r="G157" s="146">
        <v>241.96463012695313</v>
      </c>
      <c r="H157" s="146">
        <v>171.24334716796875</v>
      </c>
      <c r="I157" s="146">
        <v>2605.567626953125</v>
      </c>
      <c r="J157" s="138">
        <f t="shared" si="139"/>
        <v>3132.4189157187939</v>
      </c>
      <c r="L157" s="112">
        <v>2016</v>
      </c>
      <c r="M157" s="124" t="s">
        <v>123</v>
      </c>
      <c r="N157" s="108">
        <f t="shared" si="162"/>
        <v>3.1390180456719891E-3</v>
      </c>
      <c r="O157" s="108">
        <f t="shared" si="163"/>
        <v>3.3643413259511545E-6</v>
      </c>
      <c r="P157" s="108">
        <f t="shared" si="164"/>
        <v>0</v>
      </c>
      <c r="Q157" s="108">
        <f t="shared" si="165"/>
        <v>3.4960900578198911E-3</v>
      </c>
      <c r="R157" s="108">
        <f t="shared" si="166"/>
        <v>3.533718115286195E-3</v>
      </c>
      <c r="S157" s="108">
        <f t="shared" si="167"/>
        <v>8.0183023283346606E-4</v>
      </c>
      <c r="T157" s="108">
        <f t="shared" si="168"/>
        <v>1.4526842257483024E-2</v>
      </c>
      <c r="V157" s="112">
        <v>2016</v>
      </c>
      <c r="W157" s="124" t="s">
        <v>123</v>
      </c>
      <c r="X157" s="108">
        <f t="shared" si="169"/>
        <v>2.498187640835843E-3</v>
      </c>
      <c r="Y157" s="108">
        <f t="shared" si="155"/>
        <v>1.0086448986741027E-5</v>
      </c>
      <c r="Z157" s="108">
        <f t="shared" si="156"/>
        <v>1.1033589536676212E-4</v>
      </c>
      <c r="AA157" s="108">
        <f t="shared" si="157"/>
        <v>2.4195806524044457E-3</v>
      </c>
      <c r="AB157" s="108">
        <f t="shared" si="158"/>
        <v>2.8642400176663134E-3</v>
      </c>
      <c r="AC157" s="108">
        <f t="shared" si="159"/>
        <v>1.196488875242648E-3</v>
      </c>
      <c r="AD157" s="108">
        <f t="shared" si="160"/>
        <v>1.4689825034621884E-2</v>
      </c>
      <c r="AF157"/>
    </row>
    <row r="158" spans="1:32" ht="14.4" x14ac:dyDescent="0.3">
      <c r="A158" s="112">
        <v>2016</v>
      </c>
      <c r="B158" s="124" t="s">
        <v>119</v>
      </c>
      <c r="C158" s="145">
        <v>1517.6163330078125</v>
      </c>
      <c r="D158" s="146">
        <v>1469.8016357421875</v>
      </c>
      <c r="E158" s="146">
        <v>3599.4462890625</v>
      </c>
      <c r="F158" s="146">
        <v>1236.7327880859375</v>
      </c>
      <c r="G158" s="146">
        <v>7490.67333984375</v>
      </c>
      <c r="H158" s="146">
        <v>13907.18359375</v>
      </c>
      <c r="I158" s="146">
        <v>5750.21826171875</v>
      </c>
      <c r="J158" s="138">
        <f t="shared" si="139"/>
        <v>34971.672241210938</v>
      </c>
      <c r="L158" s="112">
        <v>2016</v>
      </c>
      <c r="M158" s="124" t="s">
        <v>119</v>
      </c>
      <c r="N158" s="108">
        <f t="shared" si="162"/>
        <v>7.0695243976035715E-2</v>
      </c>
      <c r="O158" s="108">
        <f t="shared" si="163"/>
        <v>2.22349311528048E-2</v>
      </c>
      <c r="P158" s="108">
        <f t="shared" si="164"/>
        <v>8.4221428670826243E-2</v>
      </c>
      <c r="Q158" s="108">
        <f t="shared" si="165"/>
        <v>9.3921529842536461E-2</v>
      </c>
      <c r="R158" s="108">
        <f t="shared" si="166"/>
        <v>0.10939585700112062</v>
      </c>
      <c r="S158" s="108">
        <f t="shared" si="167"/>
        <v>6.5119027649560957E-2</v>
      </c>
      <c r="T158" s="108">
        <f t="shared" si="168"/>
        <v>3.2059238367098924E-2</v>
      </c>
      <c r="V158" s="112">
        <v>2016</v>
      </c>
      <c r="W158" s="124" t="s">
        <v>119</v>
      </c>
      <c r="X158" s="108">
        <f t="shared" si="169"/>
        <v>9.3759950170834674E-2</v>
      </c>
      <c r="Y158" s="108">
        <f t="shared" si="155"/>
        <v>2.9151665033603641E-2</v>
      </c>
      <c r="Z158" s="108">
        <f t="shared" si="156"/>
        <v>0.10882048248329855</v>
      </c>
      <c r="AA158" s="108">
        <f t="shared" si="157"/>
        <v>6.3316545216338102E-2</v>
      </c>
      <c r="AB158" s="108">
        <f t="shared" si="158"/>
        <v>0.11335064599245208</v>
      </c>
      <c r="AC158" s="108">
        <f t="shared" si="159"/>
        <v>6.9797971515223184E-2</v>
      </c>
      <c r="AD158" s="108">
        <f t="shared" si="160"/>
        <v>3.3388967582182016E-2</v>
      </c>
      <c r="AF158"/>
    </row>
    <row r="159" spans="1:32" ht="14.4" x14ac:dyDescent="0.3">
      <c r="A159" s="112">
        <v>2016</v>
      </c>
      <c r="B159" s="124" t="s">
        <v>122</v>
      </c>
      <c r="C159" s="145">
        <v>0</v>
      </c>
      <c r="D159" s="146">
        <v>0</v>
      </c>
      <c r="E159" s="146">
        <v>0</v>
      </c>
      <c r="F159" s="146">
        <v>0</v>
      </c>
      <c r="G159" s="146">
        <v>0</v>
      </c>
      <c r="H159" s="146">
        <v>0</v>
      </c>
      <c r="I159" s="146">
        <v>0</v>
      </c>
      <c r="J159" s="138">
        <f t="shared" si="139"/>
        <v>0</v>
      </c>
      <c r="L159" s="112">
        <v>2016</v>
      </c>
      <c r="M159" s="124" t="s">
        <v>122</v>
      </c>
      <c r="N159" s="108">
        <f t="shared" si="162"/>
        <v>0</v>
      </c>
      <c r="O159" s="108">
        <f t="shared" si="163"/>
        <v>0</v>
      </c>
      <c r="P159" s="108">
        <f t="shared" si="164"/>
        <v>0</v>
      </c>
      <c r="Q159" s="108">
        <f t="shared" si="165"/>
        <v>0</v>
      </c>
      <c r="R159" s="108">
        <f t="shared" si="166"/>
        <v>0</v>
      </c>
      <c r="S159" s="108">
        <f t="shared" si="167"/>
        <v>0</v>
      </c>
      <c r="T159" s="108">
        <f t="shared" si="168"/>
        <v>0</v>
      </c>
      <c r="V159" s="112">
        <v>2016</v>
      </c>
      <c r="W159" s="124" t="s">
        <v>122</v>
      </c>
      <c r="X159" s="108">
        <f t="shared" si="169"/>
        <v>0</v>
      </c>
      <c r="Y159" s="108">
        <f t="shared" si="155"/>
        <v>1.3526230235358153E-3</v>
      </c>
      <c r="Z159" s="108">
        <f t="shared" si="156"/>
        <v>0</v>
      </c>
      <c r="AA159" s="108">
        <f t="shared" si="157"/>
        <v>6.9281334886294853E-4</v>
      </c>
      <c r="AB159" s="108">
        <f t="shared" si="158"/>
        <v>0</v>
      </c>
      <c r="AC159" s="108">
        <f t="shared" si="159"/>
        <v>4.8148521761032783E-3</v>
      </c>
      <c r="AD159" s="108">
        <f t="shared" si="160"/>
        <v>8.1697190342147046E-3</v>
      </c>
      <c r="AF159"/>
    </row>
    <row r="160" spans="1:32" ht="14.4" x14ac:dyDescent="0.3">
      <c r="A160" s="112">
        <v>2016</v>
      </c>
      <c r="B160" s="124" t="s">
        <v>117</v>
      </c>
      <c r="C160" s="145">
        <v>7514.02490234375</v>
      </c>
      <c r="D160" s="146">
        <v>6634.234375</v>
      </c>
      <c r="E160" s="146">
        <v>4334.23583984375</v>
      </c>
      <c r="F160" s="146">
        <v>1878.7841796875</v>
      </c>
      <c r="G160" s="146">
        <v>13248.8974609375</v>
      </c>
      <c r="H160" s="146">
        <v>18510.9609375</v>
      </c>
      <c r="I160" s="146">
        <v>21636.486328125</v>
      </c>
      <c r="J160" s="138">
        <f t="shared" si="139"/>
        <v>73757.6240234375</v>
      </c>
      <c r="L160" s="112">
        <v>2016</v>
      </c>
      <c r="M160" s="124" t="s">
        <v>117</v>
      </c>
      <c r="N160" s="108">
        <f t="shared" si="162"/>
        <v>0.35002642773380377</v>
      </c>
      <c r="O160" s="108">
        <f t="shared" si="163"/>
        <v>0.10036166853577408</v>
      </c>
      <c r="P160" s="108">
        <f t="shared" si="164"/>
        <v>0.10141435801866487</v>
      </c>
      <c r="Q160" s="108">
        <f t="shared" si="165"/>
        <v>0.14268101088619578</v>
      </c>
      <c r="R160" s="108">
        <f t="shared" si="166"/>
        <v>0.19349054835295509</v>
      </c>
      <c r="S160" s="108">
        <f t="shared" si="167"/>
        <v>8.6675765009007921E-2</v>
      </c>
      <c r="T160" s="108">
        <f t="shared" si="168"/>
        <v>0.12063007716380202</v>
      </c>
      <c r="V160" s="112">
        <v>2016</v>
      </c>
      <c r="W160" s="124" t="s">
        <v>117</v>
      </c>
      <c r="X160" s="108">
        <f t="shared" si="169"/>
        <v>0.34678801235229706</v>
      </c>
      <c r="Y160" s="108">
        <f t="shared" si="155"/>
        <v>9.9590366199633032E-2</v>
      </c>
      <c r="Z160" s="108">
        <f t="shared" si="156"/>
        <v>8.818755177501654E-2</v>
      </c>
      <c r="AA160" s="108">
        <f t="shared" si="157"/>
        <v>0.16011696430331215</v>
      </c>
      <c r="AB160" s="108">
        <f t="shared" si="158"/>
        <v>0.18501781877803869</v>
      </c>
      <c r="AC160" s="108">
        <f t="shared" si="159"/>
        <v>9.4456011530409556E-2</v>
      </c>
      <c r="AD160" s="108">
        <f t="shared" si="160"/>
        <v>0.1309882298869974</v>
      </c>
      <c r="AF160"/>
    </row>
    <row r="161" spans="1:32" ht="14.4" x14ac:dyDescent="0.3">
      <c r="A161" s="112">
        <v>2016</v>
      </c>
      <c r="B161" s="124" t="s">
        <v>116</v>
      </c>
      <c r="C161" s="145">
        <v>322.916015625</v>
      </c>
      <c r="D161" s="146">
        <v>2061.814453125</v>
      </c>
      <c r="E161" s="146">
        <v>8126.49755859375</v>
      </c>
      <c r="F161" s="146">
        <v>916.7078857421875</v>
      </c>
      <c r="G161" s="146">
        <v>3503.81689453125</v>
      </c>
      <c r="H161" s="146">
        <v>8889.30859375</v>
      </c>
      <c r="I161" s="146">
        <v>10426.05078125</v>
      </c>
      <c r="J161" s="138">
        <f t="shared" si="139"/>
        <v>34247.112182617188</v>
      </c>
      <c r="L161" s="112">
        <v>2016</v>
      </c>
      <c r="M161" s="124" t="s">
        <v>116</v>
      </c>
      <c r="N161" s="108">
        <f t="shared" si="162"/>
        <v>1.5042422786221567E-2</v>
      </c>
      <c r="O161" s="108">
        <f t="shared" si="163"/>
        <v>3.1190809222322591E-2</v>
      </c>
      <c r="P161" s="108">
        <f t="shared" si="164"/>
        <v>0.19014736698655121</v>
      </c>
      <c r="Q161" s="108">
        <f t="shared" si="165"/>
        <v>6.9617792846647319E-2</v>
      </c>
      <c r="R161" s="108">
        <f t="shared" si="166"/>
        <v>5.1170707166392944E-2</v>
      </c>
      <c r="S161" s="108">
        <f t="shared" si="167"/>
        <v>4.1623318495775934E-2</v>
      </c>
      <c r="T161" s="108">
        <f t="shared" si="168"/>
        <v>5.8128445218993033E-2</v>
      </c>
      <c r="V161" s="112">
        <v>2016</v>
      </c>
      <c r="W161" s="124" t="s">
        <v>116</v>
      </c>
      <c r="X161" s="108">
        <f t="shared" si="169"/>
        <v>1.4660815009005235E-2</v>
      </c>
      <c r="Y161" s="108">
        <f t="shared" si="155"/>
        <v>3.4218349677790298E-2</v>
      </c>
      <c r="Z161" s="108">
        <f t="shared" si="156"/>
        <v>0.19045207057285454</v>
      </c>
      <c r="AA161" s="108">
        <f t="shared" si="157"/>
        <v>7.5953998752426879E-2</v>
      </c>
      <c r="AB161" s="108">
        <f t="shared" si="158"/>
        <v>6.8639508165043189E-2</v>
      </c>
      <c r="AC161" s="108">
        <f t="shared" si="159"/>
        <v>5.0340036909137159E-2</v>
      </c>
      <c r="AD161" s="108">
        <f>IFERROR(AVERAGE(T161,T145,T129), "0")</f>
        <v>6.3004788254938549E-2</v>
      </c>
      <c r="AF161"/>
    </row>
    <row r="162" spans="1:32" ht="14.4" x14ac:dyDescent="0.3">
      <c r="A162" s="115">
        <v>2016</v>
      </c>
      <c r="B162" s="139" t="s">
        <v>112</v>
      </c>
      <c r="C162" s="147">
        <v>370.953125</v>
      </c>
      <c r="D162" s="148">
        <v>1028.3497314453125</v>
      </c>
      <c r="E162" s="148">
        <v>1320.5753173828125</v>
      </c>
      <c r="F162" s="148">
        <v>69.386917114257813</v>
      </c>
      <c r="G162" s="148">
        <v>2370.94189453125</v>
      </c>
      <c r="H162" s="148">
        <v>4337.57177734375</v>
      </c>
      <c r="I162" s="148">
        <v>5081.92431640625</v>
      </c>
      <c r="J162" s="136">
        <f t="shared" si="139"/>
        <v>14579.703079223633</v>
      </c>
      <c r="L162" s="115">
        <v>2016</v>
      </c>
      <c r="M162" s="139" t="s">
        <v>112</v>
      </c>
      <c r="N162" s="115"/>
      <c r="O162" s="115"/>
      <c r="P162" s="115"/>
      <c r="Q162" s="115"/>
      <c r="R162" s="115"/>
      <c r="S162" s="115"/>
      <c r="T162" s="115"/>
      <c r="V162" s="115">
        <v>2016</v>
      </c>
      <c r="W162" s="139" t="s">
        <v>112</v>
      </c>
      <c r="X162" s="118" t="str">
        <f t="shared" si="169"/>
        <v>0</v>
      </c>
      <c r="Y162" s="118" t="str">
        <f t="shared" ref="Y162:Y177" si="170">IFERROR(AVERAGE(O162,O146,O130), "0")</f>
        <v>0</v>
      </c>
      <c r="Z162" s="118" t="str">
        <f t="shared" ref="Z162:Z169" si="171">IFERROR(AVERAGE(P162,P146,P130), "0")</f>
        <v>0</v>
      </c>
      <c r="AA162" s="118" t="str">
        <f t="shared" ref="AA162:AA177" si="172">IFERROR(AVERAGE(Q162,Q146,Q130), "0")</f>
        <v>0</v>
      </c>
      <c r="AB162" s="118" t="str">
        <f t="shared" ref="AB162:AB169" si="173">IFERROR(AVERAGE(R162,R146,R130), "0")</f>
        <v>0</v>
      </c>
      <c r="AC162" s="118" t="str">
        <f t="shared" ref="AC162:AC164" si="174">IFERROR(AVERAGE(S162,S146,S130), "0")</f>
        <v>0</v>
      </c>
      <c r="AD162" s="118" t="str">
        <f t="shared" ref="AD162:AD176" si="175">IFERROR(AVERAGE(T162,T146,T130), "0")</f>
        <v>0</v>
      </c>
      <c r="AF162"/>
    </row>
    <row r="163" spans="1:32" ht="14.4" x14ac:dyDescent="0.3">
      <c r="A163" s="130">
        <v>2017</v>
      </c>
      <c r="B163" s="131" t="s">
        <v>113</v>
      </c>
      <c r="C163" s="146">
        <v>4669.82861328125</v>
      </c>
      <c r="D163" s="146">
        <v>23128.08203125</v>
      </c>
      <c r="E163" s="149">
        <v>10364.4482421875</v>
      </c>
      <c r="F163" s="146">
        <v>3315.671630859375</v>
      </c>
      <c r="G163" s="149">
        <v>28743.529296875</v>
      </c>
      <c r="H163" s="146">
        <v>53113.4609375</v>
      </c>
      <c r="I163" s="146">
        <v>57274.44921875</v>
      </c>
      <c r="J163" s="138">
        <f t="shared" si="139"/>
        <v>180609.46997070313</v>
      </c>
      <c r="L163" s="130">
        <v>2017</v>
      </c>
      <c r="M163" s="131" t="s">
        <v>113</v>
      </c>
      <c r="N163" s="114">
        <f t="shared" ref="N163:T163" si="176">C163/SUM(C$163:C$165,C$170:C$177)</f>
        <v>0.21583784481931603</v>
      </c>
      <c r="O163" s="114">
        <f t="shared" si="176"/>
        <v>0.34890844100739804</v>
      </c>
      <c r="P163" s="114">
        <f t="shared" si="176"/>
        <v>0.23805972774171297</v>
      </c>
      <c r="Q163" s="114">
        <f t="shared" si="176"/>
        <v>0.25068097395833538</v>
      </c>
      <c r="R163" s="114">
        <f t="shared" si="176"/>
        <v>0.41266414864290302</v>
      </c>
      <c r="S163" s="114">
        <f t="shared" si="176"/>
        <v>0.24933106966543214</v>
      </c>
      <c r="T163" s="114">
        <f t="shared" si="176"/>
        <v>0.32033553188757158</v>
      </c>
      <c r="V163" s="130">
        <v>2017</v>
      </c>
      <c r="W163" s="131" t="s">
        <v>113</v>
      </c>
      <c r="X163" s="114">
        <f>IFERROR(AVERAGE(N163,N147,N131), "0")</f>
        <v>0.22929561920500097</v>
      </c>
      <c r="Y163" s="114">
        <f t="shared" si="170"/>
        <v>0.37573960384746097</v>
      </c>
      <c r="Z163" s="114">
        <f t="shared" si="171"/>
        <v>0.23880649539417856</v>
      </c>
      <c r="AA163" s="114">
        <f t="shared" si="172"/>
        <v>0.29776975057535354</v>
      </c>
      <c r="AB163" s="114">
        <f t="shared" si="173"/>
        <v>0.43778572463040771</v>
      </c>
      <c r="AC163" s="114">
        <f t="shared" si="174"/>
        <v>0.27399741002539829</v>
      </c>
      <c r="AD163" s="114">
        <f t="shared" si="175"/>
        <v>0.33159575994732132</v>
      </c>
      <c r="AF163"/>
    </row>
    <row r="164" spans="1:32" ht="14.4" x14ac:dyDescent="0.3">
      <c r="A164" s="112">
        <v>2017</v>
      </c>
      <c r="B164" s="124" t="s">
        <v>120</v>
      </c>
      <c r="C164" s="146">
        <v>2269.085693359375</v>
      </c>
      <c r="D164" s="146">
        <v>2128.532470703125</v>
      </c>
      <c r="E164" s="149">
        <v>5726.64453125</v>
      </c>
      <c r="F164" s="146">
        <v>1912.8104248046875</v>
      </c>
      <c r="G164" s="149">
        <v>3196.468505859375</v>
      </c>
      <c r="H164" s="146">
        <v>9371.236328125</v>
      </c>
      <c r="I164" s="146">
        <v>25419.185546875</v>
      </c>
      <c r="J164" s="138">
        <f t="shared" si="139"/>
        <v>50023.963500976563</v>
      </c>
      <c r="L164" s="112">
        <v>2017</v>
      </c>
      <c r="M164" s="124" t="s">
        <v>120</v>
      </c>
      <c r="N164" s="108">
        <f t="shared" ref="N164:N177" si="177">C164/SUM(C$163:C$165,C$170:C$177)</f>
        <v>0.10487634693319192</v>
      </c>
      <c r="O164" s="108">
        <f t="shared" ref="O164:O177" si="178">D164/SUM(D$163:D$165,D$170:D$177)</f>
        <v>3.2110874779118635E-2</v>
      </c>
      <c r="P164" s="108">
        <f t="shared" ref="P164:P177" si="179">E164/SUM(E$163:E$165,E$170:E$177)</f>
        <v>0.13153458882971011</v>
      </c>
      <c r="Q164" s="108">
        <f t="shared" ref="Q164:Q177" si="180">F164/SUM(F$163:F$165,F$170:F$177)</f>
        <v>0.14461781312265093</v>
      </c>
      <c r="R164" s="108">
        <f t="shared" ref="R164:R177" si="181">G164/SUM(G$163:G$165,G$170:G$177)</f>
        <v>4.5890953091056931E-2</v>
      </c>
      <c r="S164" s="108">
        <f t="shared" ref="S164:S177" si="182">H164/SUM(H$163:H$165,H$170:H$177)</f>
        <v>4.3991491733676162E-2</v>
      </c>
      <c r="T164" s="108">
        <f t="shared" ref="T164:T177" si="183">I164/SUM(I$163:I$165,I$170:I$177)</f>
        <v>0.14216929945860399</v>
      </c>
      <c r="V164" s="112">
        <v>2017</v>
      </c>
      <c r="W164" s="124" t="s">
        <v>120</v>
      </c>
      <c r="X164" s="108">
        <f t="shared" ref="X164:X169" si="184">IFERROR(AVERAGE(N164,N148,N132), "0")</f>
        <v>0.10201840109546505</v>
      </c>
      <c r="Y164" s="108">
        <f t="shared" si="170"/>
        <v>2.3815349453494183E-2</v>
      </c>
      <c r="Z164" s="108">
        <f t="shared" si="171"/>
        <v>0.10784890826881939</v>
      </c>
      <c r="AA164" s="108">
        <f t="shared" si="172"/>
        <v>0.12924745310910865</v>
      </c>
      <c r="AB164" s="108">
        <f t="shared" si="173"/>
        <v>3.500638012537239E-2</v>
      </c>
      <c r="AC164" s="108">
        <f t="shared" si="174"/>
        <v>3.8832441063011015E-2</v>
      </c>
      <c r="AD164" s="108">
        <f t="shared" si="175"/>
        <v>0.13199940625726961</v>
      </c>
      <c r="AF164"/>
    </row>
    <row r="165" spans="1:32" ht="14.4" x14ac:dyDescent="0.3">
      <c r="A165" s="112">
        <v>2017</v>
      </c>
      <c r="B165" s="124" t="s">
        <v>118</v>
      </c>
      <c r="C165" s="146">
        <v>3672.61376953125</v>
      </c>
      <c r="D165" s="146">
        <v>3009.43505859375</v>
      </c>
      <c r="E165" s="149">
        <v>8517.9111328125</v>
      </c>
      <c r="F165" s="146">
        <v>1212.26953125</v>
      </c>
      <c r="G165" s="149">
        <v>6617.5546875</v>
      </c>
      <c r="H165" s="146">
        <v>11885.8447265625</v>
      </c>
      <c r="I165" s="146">
        <v>5911.67626953125</v>
      </c>
      <c r="J165" s="138">
        <f t="shared" si="139"/>
        <v>40827.30517578125</v>
      </c>
      <c r="L165" s="112">
        <v>2017</v>
      </c>
      <c r="M165" s="124" t="s">
        <v>118</v>
      </c>
      <c r="N165" s="108">
        <f t="shared" si="177"/>
        <v>0.1697469236054869</v>
      </c>
      <c r="O165" s="108">
        <f t="shared" si="178"/>
        <v>4.5400102489614125E-2</v>
      </c>
      <c r="P165" s="108">
        <f t="shared" si="179"/>
        <v>0.19564684562286666</v>
      </c>
      <c r="Q165" s="108">
        <f t="shared" si="180"/>
        <v>9.1653499087604146E-2</v>
      </c>
      <c r="R165" s="108">
        <f t="shared" si="181"/>
        <v>9.5006689784331244E-2</v>
      </c>
      <c r="S165" s="108">
        <f t="shared" si="182"/>
        <v>5.5795843977072108E-2</v>
      </c>
      <c r="T165" s="108">
        <f t="shared" si="183"/>
        <v>3.3063957628203237E-2</v>
      </c>
      <c r="V165" s="112">
        <v>2017</v>
      </c>
      <c r="W165" s="124" t="s">
        <v>118</v>
      </c>
      <c r="X165" s="108">
        <f t="shared" si="184"/>
        <v>0.16728826345143091</v>
      </c>
      <c r="Y165" s="108">
        <f t="shared" si="170"/>
        <v>4.5494971843414965E-2</v>
      </c>
      <c r="Z165" s="108">
        <f t="shared" si="171"/>
        <v>0.20437369821656259</v>
      </c>
      <c r="AA165" s="108">
        <f t="shared" si="172"/>
        <v>0.11334120437802668</v>
      </c>
      <c r="AB165" s="108">
        <f t="shared" si="173"/>
        <v>0.10743721900587111</v>
      </c>
      <c r="AC165" s="108">
        <f>IFERROR(AVERAGE(S165,S149,S133), "0")</f>
        <v>5.6275534961876768E-2</v>
      </c>
      <c r="AD165" s="108">
        <f t="shared" si="175"/>
        <v>2.7736821359564845E-2</v>
      </c>
      <c r="AF165"/>
    </row>
    <row r="166" spans="1:32" ht="14.4" x14ac:dyDescent="0.3">
      <c r="A166" s="112">
        <v>2017</v>
      </c>
      <c r="B166" s="124" t="s">
        <v>102</v>
      </c>
      <c r="C166" s="150">
        <v>0</v>
      </c>
      <c r="D166" s="146">
        <v>79.394645690917969</v>
      </c>
      <c r="E166" s="112">
        <v>0</v>
      </c>
      <c r="F166" s="150">
        <v>0</v>
      </c>
      <c r="G166" s="112">
        <v>0</v>
      </c>
      <c r="H166" s="146">
        <v>37.806972503662109</v>
      </c>
      <c r="I166" s="146">
        <v>63.827068328857422</v>
      </c>
      <c r="J166" s="138">
        <f t="shared" si="139"/>
        <v>181.0286865234375</v>
      </c>
      <c r="L166" s="112">
        <v>2017</v>
      </c>
      <c r="M166" s="124" t="s">
        <v>102</v>
      </c>
      <c r="N166" s="108"/>
      <c r="O166" s="108"/>
      <c r="P166" s="108"/>
      <c r="Q166" s="108"/>
      <c r="R166" s="108"/>
      <c r="S166" s="108"/>
      <c r="T166" s="108"/>
      <c r="V166" s="112">
        <v>2017</v>
      </c>
      <c r="W166" s="124" t="s">
        <v>102</v>
      </c>
      <c r="X166" s="108" t="str">
        <f t="shared" si="184"/>
        <v>0</v>
      </c>
      <c r="Y166" s="108" t="str">
        <f t="shared" si="170"/>
        <v>0</v>
      </c>
      <c r="Z166" s="108" t="str">
        <f t="shared" si="171"/>
        <v>0</v>
      </c>
      <c r="AA166" s="108" t="str">
        <f t="shared" si="172"/>
        <v>0</v>
      </c>
      <c r="AB166" s="108" t="str">
        <f t="shared" si="173"/>
        <v>0</v>
      </c>
      <c r="AC166" s="108" t="str">
        <f t="shared" ref="AC166:AC180" si="185">IFERROR(AVERAGE(S166,S150,S134), "0")</f>
        <v>0</v>
      </c>
      <c r="AD166" s="108" t="str">
        <f t="shared" si="175"/>
        <v>0</v>
      </c>
      <c r="AF166"/>
    </row>
    <row r="167" spans="1:32" ht="14.4" x14ac:dyDescent="0.3">
      <c r="A167" s="112">
        <v>2017</v>
      </c>
      <c r="B167" s="124" t="s">
        <v>103</v>
      </c>
      <c r="C167" s="146">
        <v>8.4509706497192383</v>
      </c>
      <c r="D167" s="146">
        <v>984.98284912109375</v>
      </c>
      <c r="E167" s="149">
        <v>859.9974365234375</v>
      </c>
      <c r="F167" s="146">
        <v>4.0030913352966309</v>
      </c>
      <c r="G167" s="149">
        <v>2357.82080078125</v>
      </c>
      <c r="H167" s="146">
        <v>2015.1116943359375</v>
      </c>
      <c r="I167" s="146">
        <v>3542.73583984375</v>
      </c>
      <c r="J167" s="138">
        <f t="shared" si="139"/>
        <v>9773.1026825904846</v>
      </c>
      <c r="L167" s="112">
        <v>2017</v>
      </c>
      <c r="M167" s="124" t="s">
        <v>103</v>
      </c>
      <c r="N167" s="108"/>
      <c r="O167" s="108"/>
      <c r="P167" s="108"/>
      <c r="Q167" s="108"/>
      <c r="R167" s="108"/>
      <c r="S167" s="108"/>
      <c r="T167" s="108"/>
      <c r="V167" s="112">
        <v>2017</v>
      </c>
      <c r="W167" s="124" t="s">
        <v>103</v>
      </c>
      <c r="X167" s="108" t="str">
        <f t="shared" si="184"/>
        <v>0</v>
      </c>
      <c r="Y167" s="108" t="str">
        <f t="shared" si="170"/>
        <v>0</v>
      </c>
      <c r="Z167" s="108" t="str">
        <f t="shared" si="171"/>
        <v>0</v>
      </c>
      <c r="AA167" s="108" t="str">
        <f t="shared" si="172"/>
        <v>0</v>
      </c>
      <c r="AB167" s="108" t="str">
        <f t="shared" si="173"/>
        <v>0</v>
      </c>
      <c r="AC167" s="108" t="str">
        <f t="shared" si="185"/>
        <v>0</v>
      </c>
      <c r="AD167" s="108" t="str">
        <f t="shared" si="175"/>
        <v>0</v>
      </c>
      <c r="AF167"/>
    </row>
    <row r="168" spans="1:32" ht="14.4" x14ac:dyDescent="0.3">
      <c r="A168" s="112">
        <v>2017</v>
      </c>
      <c r="B168" s="124" t="s">
        <v>104</v>
      </c>
      <c r="C168" s="150">
        <v>0</v>
      </c>
      <c r="D168" s="146">
        <v>11.564485549926758</v>
      </c>
      <c r="E168" s="149">
        <v>67.830154418945313</v>
      </c>
      <c r="F168" s="150">
        <v>0</v>
      </c>
      <c r="G168" s="149">
        <v>204.15765380859375</v>
      </c>
      <c r="H168" s="146">
        <v>254.1962890625</v>
      </c>
      <c r="I168" s="146">
        <v>2468.128173828125</v>
      </c>
      <c r="J168" s="138">
        <f t="shared" si="139"/>
        <v>3005.8767566680908</v>
      </c>
      <c r="L168" s="112">
        <v>2017</v>
      </c>
      <c r="M168" s="124" t="s">
        <v>104</v>
      </c>
      <c r="N168" s="108"/>
      <c r="O168" s="108"/>
      <c r="P168" s="108"/>
      <c r="Q168" s="108"/>
      <c r="R168" s="108"/>
      <c r="S168" s="108"/>
      <c r="T168" s="108"/>
      <c r="V168" s="112">
        <v>2017</v>
      </c>
      <c r="W168" s="124" t="s">
        <v>104</v>
      </c>
      <c r="X168" s="108" t="str">
        <f t="shared" si="184"/>
        <v>0</v>
      </c>
      <c r="Y168" s="108" t="str">
        <f t="shared" si="170"/>
        <v>0</v>
      </c>
      <c r="Z168" s="108" t="str">
        <f t="shared" si="171"/>
        <v>0</v>
      </c>
      <c r="AA168" s="108" t="str">
        <f t="shared" si="172"/>
        <v>0</v>
      </c>
      <c r="AB168" s="108" t="str">
        <f t="shared" si="173"/>
        <v>0</v>
      </c>
      <c r="AC168" s="108" t="str">
        <f t="shared" si="185"/>
        <v>0</v>
      </c>
      <c r="AD168" s="108" t="str">
        <f t="shared" si="175"/>
        <v>0</v>
      </c>
      <c r="AF168"/>
    </row>
    <row r="169" spans="1:32" ht="14.4" x14ac:dyDescent="0.3">
      <c r="A169" s="112">
        <v>2017</v>
      </c>
      <c r="B169" s="124" t="s">
        <v>105</v>
      </c>
      <c r="C169" s="146">
        <v>188.14529418945313</v>
      </c>
      <c r="D169" s="146">
        <v>835.53411865234375</v>
      </c>
      <c r="E169" s="149">
        <v>1248.7420654296875</v>
      </c>
      <c r="F169" s="146">
        <v>47.369915008544922</v>
      </c>
      <c r="G169" s="149">
        <v>1288.995361328125</v>
      </c>
      <c r="H169" s="146">
        <v>4621.1240234375</v>
      </c>
      <c r="I169" s="146">
        <v>4953.158203125</v>
      </c>
      <c r="J169" s="138">
        <f t="shared" si="139"/>
        <v>13183.068981170654</v>
      </c>
      <c r="L169" s="112">
        <v>2017</v>
      </c>
      <c r="M169" s="124" t="s">
        <v>105</v>
      </c>
      <c r="N169" s="108"/>
      <c r="O169" s="108"/>
      <c r="P169" s="108"/>
      <c r="Q169" s="108"/>
      <c r="R169" s="108"/>
      <c r="S169" s="108"/>
      <c r="T169" s="108"/>
      <c r="V169" s="112">
        <v>2017</v>
      </c>
      <c r="W169" s="124" t="s">
        <v>105</v>
      </c>
      <c r="X169" s="108" t="str">
        <f t="shared" si="184"/>
        <v>0</v>
      </c>
      <c r="Y169" s="108" t="str">
        <f t="shared" si="170"/>
        <v>0</v>
      </c>
      <c r="Z169" s="108" t="str">
        <f t="shared" si="171"/>
        <v>0</v>
      </c>
      <c r="AA169" s="108" t="str">
        <f t="shared" si="172"/>
        <v>0</v>
      </c>
      <c r="AB169" s="108" t="str">
        <f t="shared" si="173"/>
        <v>0</v>
      </c>
      <c r="AC169" s="108" t="str">
        <f t="shared" si="185"/>
        <v>0</v>
      </c>
      <c r="AD169" s="108" t="str">
        <f t="shared" si="175"/>
        <v>0</v>
      </c>
      <c r="AF169"/>
    </row>
    <row r="170" spans="1:32" ht="14.4" x14ac:dyDescent="0.3">
      <c r="A170" s="112">
        <v>2017</v>
      </c>
      <c r="B170" s="124" t="s">
        <v>121</v>
      </c>
      <c r="C170" s="146">
        <v>1194.255615234375</v>
      </c>
      <c r="D170" s="146">
        <v>22065.26171875</v>
      </c>
      <c r="E170" s="149">
        <v>3030.340087890625</v>
      </c>
      <c r="F170" s="146">
        <v>2517.27734375</v>
      </c>
      <c r="G170" s="149">
        <v>3736.44091796875</v>
      </c>
      <c r="H170" s="146">
        <v>83698.4140625</v>
      </c>
      <c r="I170" s="146">
        <v>38238.1953125</v>
      </c>
      <c r="J170" s="138">
        <f t="shared" si="139"/>
        <v>154480.18505859375</v>
      </c>
      <c r="L170" s="112">
        <v>2017</v>
      </c>
      <c r="M170" s="124" t="s">
        <v>121</v>
      </c>
      <c r="N170" s="108">
        <f t="shared" si="177"/>
        <v>5.5198076739359205E-2</v>
      </c>
      <c r="O170" s="108">
        <f t="shared" si="178"/>
        <v>0.33287481669716251</v>
      </c>
      <c r="P170" s="108">
        <f t="shared" si="179"/>
        <v>6.9603506084544159E-2</v>
      </c>
      <c r="Q170" s="108">
        <f t="shared" si="180"/>
        <v>0.190318465309228</v>
      </c>
      <c r="R170" s="108">
        <f t="shared" si="181"/>
        <v>5.3643211118674851E-2</v>
      </c>
      <c r="S170" s="108">
        <f t="shared" si="182"/>
        <v>0.39290633182537321</v>
      </c>
      <c r="T170" s="108">
        <f t="shared" si="183"/>
        <v>0.21386591754147413</v>
      </c>
      <c r="V170" s="112">
        <v>2017</v>
      </c>
      <c r="W170" s="124" t="s">
        <v>121</v>
      </c>
      <c r="X170" s="108">
        <f>IFERROR(AVERAGE(N170,N154,N138), "0")</f>
        <v>4.9551504273341228E-2</v>
      </c>
      <c r="Y170" s="108">
        <f t="shared" si="170"/>
        <v>0.31029488436575947</v>
      </c>
      <c r="Z170" s="108">
        <f>IFERROR(AVERAGE(P170,P154,P138), "0")</f>
        <v>6.8684670624208841E-2</v>
      </c>
      <c r="AA170" s="108">
        <f t="shared" si="172"/>
        <v>0.15476161874664859</v>
      </c>
      <c r="AB170" s="108">
        <f>IFERROR(AVERAGE(R170,R154,R138), "0")</f>
        <v>4.3547992126977277E-2</v>
      </c>
      <c r="AC170" s="108">
        <f t="shared" si="185"/>
        <v>0.35422466393394059</v>
      </c>
      <c r="AD170" s="108">
        <f t="shared" si="175"/>
        <v>0.19421197864356213</v>
      </c>
      <c r="AF170"/>
    </row>
    <row r="171" spans="1:32" ht="14.4" x14ac:dyDescent="0.3">
      <c r="A171" s="112">
        <v>2017</v>
      </c>
      <c r="B171" s="124" t="s">
        <v>115</v>
      </c>
      <c r="C171" s="150">
        <v>0</v>
      </c>
      <c r="D171" s="150">
        <v>0</v>
      </c>
      <c r="E171" s="112">
        <v>0</v>
      </c>
      <c r="F171" s="150">
        <v>0</v>
      </c>
      <c r="G171" s="112">
        <v>0</v>
      </c>
      <c r="H171" s="150">
        <v>0</v>
      </c>
      <c r="I171" s="150">
        <v>0</v>
      </c>
      <c r="J171" s="138">
        <f t="shared" si="139"/>
        <v>0</v>
      </c>
      <c r="L171" s="112">
        <v>2017</v>
      </c>
      <c r="M171" s="124" t="s">
        <v>115</v>
      </c>
      <c r="N171" s="108">
        <f t="shared" si="177"/>
        <v>0</v>
      </c>
      <c r="O171" s="108">
        <f t="shared" si="178"/>
        <v>0</v>
      </c>
      <c r="P171" s="108">
        <f t="shared" si="179"/>
        <v>0</v>
      </c>
      <c r="Q171" s="108">
        <f t="shared" si="180"/>
        <v>0</v>
      </c>
      <c r="R171" s="108">
        <f t="shared" si="181"/>
        <v>0</v>
      </c>
      <c r="S171" s="108">
        <f t="shared" si="182"/>
        <v>0</v>
      </c>
      <c r="T171" s="108">
        <f t="shared" si="183"/>
        <v>0</v>
      </c>
      <c r="V171" s="112">
        <v>2017</v>
      </c>
      <c r="W171" s="124" t="s">
        <v>115</v>
      </c>
      <c r="X171" s="108">
        <f t="shared" ref="X171:X178" si="186">IFERROR(AVERAGE(N171,N155,N139), "0")</f>
        <v>0</v>
      </c>
      <c r="Y171" s="108">
        <f t="shared" si="170"/>
        <v>0</v>
      </c>
      <c r="Z171" s="108">
        <f t="shared" ref="Z171:Z185" si="187">IFERROR(AVERAGE(P171,P155,P139), "0")</f>
        <v>0</v>
      </c>
      <c r="AA171" s="108">
        <f t="shared" si="172"/>
        <v>0</v>
      </c>
      <c r="AB171" s="108">
        <f t="shared" ref="AB171:AB185" si="188">IFERROR(AVERAGE(R171,R155,R139), "0")</f>
        <v>0</v>
      </c>
      <c r="AC171" s="108">
        <f t="shared" si="185"/>
        <v>8.340414403825108E-6</v>
      </c>
      <c r="AD171" s="108">
        <f t="shared" si="175"/>
        <v>9.0920890248533549E-6</v>
      </c>
      <c r="AF171"/>
    </row>
    <row r="172" spans="1:32" ht="14.4" x14ac:dyDescent="0.3">
      <c r="A172" s="112">
        <v>2017</v>
      </c>
      <c r="B172" s="124" t="s">
        <v>114</v>
      </c>
      <c r="C172" s="146">
        <v>9.3405466079711914</v>
      </c>
      <c r="D172" s="146">
        <v>7521.36376953125</v>
      </c>
      <c r="E172" s="149">
        <v>128.32131958007813</v>
      </c>
      <c r="F172" s="146">
        <v>29.133607864379883</v>
      </c>
      <c r="G172" s="149">
        <v>225.28507995605469</v>
      </c>
      <c r="H172" s="146">
        <v>15220.419921875</v>
      </c>
      <c r="I172" s="146">
        <v>15429.248046875</v>
      </c>
      <c r="J172" s="138">
        <f t="shared" si="139"/>
        <v>38563.112292289734</v>
      </c>
      <c r="L172" s="112">
        <v>2017</v>
      </c>
      <c r="M172" s="124" t="s">
        <v>114</v>
      </c>
      <c r="N172" s="108">
        <f t="shared" si="177"/>
        <v>4.3171679653620175E-4</v>
      </c>
      <c r="O172" s="108">
        <f t="shared" si="178"/>
        <v>0.11346670698983341</v>
      </c>
      <c r="P172" s="108">
        <f t="shared" si="179"/>
        <v>2.947396493172444E-3</v>
      </c>
      <c r="Q172" s="108">
        <f t="shared" si="180"/>
        <v>2.2026430863631907E-3</v>
      </c>
      <c r="R172" s="108">
        <f t="shared" si="181"/>
        <v>3.2343653683516533E-3</v>
      </c>
      <c r="S172" s="108">
        <f t="shared" si="182"/>
        <v>7.1449374845742639E-2</v>
      </c>
      <c r="T172" s="108">
        <f t="shared" si="183"/>
        <v>8.6295659707591468E-2</v>
      </c>
      <c r="V172" s="112">
        <v>2017</v>
      </c>
      <c r="W172" s="124" t="s">
        <v>114</v>
      </c>
      <c r="X172" s="108">
        <f t="shared" si="186"/>
        <v>4.8923225308734094E-4</v>
      </c>
      <c r="Y172" s="108">
        <f t="shared" si="170"/>
        <v>9.9703251964397513E-2</v>
      </c>
      <c r="Z172" s="108">
        <f t="shared" si="187"/>
        <v>3.1467425021031669E-3</v>
      </c>
      <c r="AA172" s="108">
        <f t="shared" si="172"/>
        <v>1.173410979433297E-3</v>
      </c>
      <c r="AB172" s="108">
        <f t="shared" si="188"/>
        <v>2.9087750649337274E-3</v>
      </c>
      <c r="AC172" s="108">
        <f t="shared" si="185"/>
        <v>7.3788444786926768E-2</v>
      </c>
      <c r="AD172" s="108">
        <f t="shared" si="175"/>
        <v>8.6513019901123756E-2</v>
      </c>
      <c r="AF172"/>
    </row>
    <row r="173" spans="1:32" ht="14.4" x14ac:dyDescent="0.3">
      <c r="A173" s="112">
        <v>2017</v>
      </c>
      <c r="B173" s="124" t="s">
        <v>123</v>
      </c>
      <c r="C173" s="146">
        <v>224.17311096191406</v>
      </c>
      <c r="D173" s="150">
        <v>0</v>
      </c>
      <c r="E173" s="149">
        <v>52.707366943359375</v>
      </c>
      <c r="F173" s="146">
        <v>46.702732086181641</v>
      </c>
      <c r="G173" s="149">
        <v>285.5538330078125</v>
      </c>
      <c r="H173" s="146">
        <v>83.842521667480469</v>
      </c>
      <c r="I173" s="146">
        <v>2188.578857421875</v>
      </c>
      <c r="J173" s="138">
        <f t="shared" si="139"/>
        <v>2881.558422088623</v>
      </c>
      <c r="L173" s="112">
        <v>2017</v>
      </c>
      <c r="M173" s="124" t="s">
        <v>123</v>
      </c>
      <c r="N173" s="108">
        <f t="shared" si="177"/>
        <v>1.0361202764240896E-2</v>
      </c>
      <c r="O173" s="108">
        <f t="shared" si="178"/>
        <v>0</v>
      </c>
      <c r="P173" s="108">
        <f t="shared" si="179"/>
        <v>1.2106289820084473E-3</v>
      </c>
      <c r="Q173" s="108">
        <f t="shared" si="180"/>
        <v>3.5309547112314012E-3</v>
      </c>
      <c r="R173" s="108">
        <f t="shared" si="181"/>
        <v>4.099629804426904E-3</v>
      </c>
      <c r="S173" s="108">
        <f t="shared" si="182"/>
        <v>3.9358281764765814E-4</v>
      </c>
      <c r="T173" s="108">
        <f t="shared" si="183"/>
        <v>1.2240703872899345E-2</v>
      </c>
      <c r="V173" s="112">
        <v>2017</v>
      </c>
      <c r="W173" s="124" t="s">
        <v>123</v>
      </c>
      <c r="X173" s="108">
        <f t="shared" si="186"/>
        <v>4.5415136459674614E-3</v>
      </c>
      <c r="Y173" s="108">
        <f t="shared" si="170"/>
        <v>1.0086448986741027E-5</v>
      </c>
      <c r="Z173" s="108">
        <f t="shared" si="187"/>
        <v>4.0354299400281577E-4</v>
      </c>
      <c r="AA173" s="108">
        <f t="shared" si="172"/>
        <v>2.7816933044924031E-3</v>
      </c>
      <c r="AB173" s="108">
        <f t="shared" si="188"/>
        <v>3.0072553588054844E-3</v>
      </c>
      <c r="AC173" s="108">
        <f t="shared" si="185"/>
        <v>1.0639665483683843E-3</v>
      </c>
      <c r="AD173" s="108">
        <f t="shared" si="175"/>
        <v>1.4178156095795723E-2</v>
      </c>
      <c r="AF173"/>
    </row>
    <row r="174" spans="1:32" ht="14.4" x14ac:dyDescent="0.3">
      <c r="A174" s="112">
        <v>2017</v>
      </c>
      <c r="B174" s="124" t="s">
        <v>119</v>
      </c>
      <c r="C174" s="146">
        <v>1856.9896240234375</v>
      </c>
      <c r="D174" s="146">
        <v>2313.564453125</v>
      </c>
      <c r="E174" s="149">
        <v>4576.4228515625</v>
      </c>
      <c r="F174" s="146">
        <v>861.99896240234375</v>
      </c>
      <c r="G174" s="149">
        <v>7962.81591796875</v>
      </c>
      <c r="H174" s="146">
        <v>14829.451171875</v>
      </c>
      <c r="I174" s="146">
        <v>4990.96533203125</v>
      </c>
      <c r="J174" s="138">
        <f t="shared" si="139"/>
        <v>37392.208312988281</v>
      </c>
      <c r="L174" s="112">
        <v>2017</v>
      </c>
      <c r="M174" s="124" t="s">
        <v>119</v>
      </c>
      <c r="N174" s="108">
        <f t="shared" si="177"/>
        <v>8.582941077561794E-2</v>
      </c>
      <c r="O174" s="108">
        <f t="shared" si="178"/>
        <v>3.4902252829235113E-2</v>
      </c>
      <c r="P174" s="108">
        <f t="shared" si="179"/>
        <v>0.10511528955679196</v>
      </c>
      <c r="Q174" s="108">
        <f t="shared" si="180"/>
        <v>6.5171332840968765E-2</v>
      </c>
      <c r="R174" s="108">
        <f t="shared" si="181"/>
        <v>0.11432029162633071</v>
      </c>
      <c r="S174" s="108">
        <f t="shared" si="182"/>
        <v>6.9614046194160992E-2</v>
      </c>
      <c r="T174" s="108">
        <f t="shared" si="183"/>
        <v>2.7914428791141744E-2</v>
      </c>
      <c r="V174" s="112">
        <v>2017</v>
      </c>
      <c r="W174" s="124" t="s">
        <v>119</v>
      </c>
      <c r="X174" s="108">
        <f t="shared" si="186"/>
        <v>8.5181875716416985E-2</v>
      </c>
      <c r="Y174" s="108">
        <f t="shared" si="170"/>
        <v>2.9805971277439492E-2</v>
      </c>
      <c r="Z174" s="108">
        <f t="shared" si="187"/>
        <v>0.10430694273830966</v>
      </c>
      <c r="AA174" s="108">
        <f t="shared" si="172"/>
        <v>5.7503261569746007E-2</v>
      </c>
      <c r="AB174" s="108">
        <f t="shared" si="188"/>
        <v>0.11090558293231705</v>
      </c>
      <c r="AC174" s="108">
        <f t="shared" si="185"/>
        <v>6.8596757853360987E-2</v>
      </c>
      <c r="AD174" s="108">
        <f t="shared" si="175"/>
        <v>3.1137297010594381E-2</v>
      </c>
      <c r="AF174"/>
    </row>
    <row r="175" spans="1:32" ht="14.4" x14ac:dyDescent="0.3">
      <c r="A175" s="112">
        <v>2017</v>
      </c>
      <c r="B175" s="124" t="s">
        <v>122</v>
      </c>
      <c r="C175" s="150">
        <v>0</v>
      </c>
      <c r="D175" s="150">
        <v>0</v>
      </c>
      <c r="E175" s="112">
        <v>0</v>
      </c>
      <c r="F175" s="150">
        <v>0</v>
      </c>
      <c r="G175" s="112">
        <v>0</v>
      </c>
      <c r="H175" s="150">
        <v>0</v>
      </c>
      <c r="I175" s="150">
        <v>0</v>
      </c>
      <c r="J175" s="138">
        <f t="shared" si="139"/>
        <v>0</v>
      </c>
      <c r="L175" s="112">
        <v>2017</v>
      </c>
      <c r="M175" s="124" t="s">
        <v>122</v>
      </c>
      <c r="N175" s="108">
        <f t="shared" si="177"/>
        <v>0</v>
      </c>
      <c r="O175" s="108">
        <f t="shared" si="178"/>
        <v>0</v>
      </c>
      <c r="P175" s="108">
        <f t="shared" si="179"/>
        <v>0</v>
      </c>
      <c r="Q175" s="108">
        <f t="shared" si="180"/>
        <v>0</v>
      </c>
      <c r="R175" s="108">
        <f t="shared" si="181"/>
        <v>0</v>
      </c>
      <c r="S175" s="108">
        <f t="shared" si="182"/>
        <v>0</v>
      </c>
      <c r="T175" s="108">
        <f t="shared" si="183"/>
        <v>0</v>
      </c>
      <c r="V175" s="112">
        <v>2017</v>
      </c>
      <c r="W175" s="124" t="s">
        <v>122</v>
      </c>
      <c r="X175" s="108">
        <f t="shared" si="186"/>
        <v>0</v>
      </c>
      <c r="Y175" s="108">
        <f t="shared" si="170"/>
        <v>6.7909887754855904E-4</v>
      </c>
      <c r="Z175" s="108">
        <f t="shared" si="187"/>
        <v>0</v>
      </c>
      <c r="AA175" s="108">
        <f t="shared" si="172"/>
        <v>6.9281334886294853E-4</v>
      </c>
      <c r="AB175" s="108">
        <f t="shared" si="188"/>
        <v>0</v>
      </c>
      <c r="AC175" s="108">
        <f t="shared" si="185"/>
        <v>1.3275158930844218E-3</v>
      </c>
      <c r="AD175" s="108">
        <f t="shared" si="175"/>
        <v>2.2817009558879714E-3</v>
      </c>
      <c r="AF175"/>
    </row>
    <row r="176" spans="1:32" ht="14.4" x14ac:dyDescent="0.3">
      <c r="A176" s="112">
        <v>2017</v>
      </c>
      <c r="B176" s="124" t="s">
        <v>117</v>
      </c>
      <c r="C176" s="146">
        <v>7462.65185546875</v>
      </c>
      <c r="D176" s="146">
        <v>4844.40771484375</v>
      </c>
      <c r="E176" s="149">
        <v>5398.16845703125</v>
      </c>
      <c r="F176" s="146">
        <v>2422.092529296875</v>
      </c>
      <c r="G176" s="149">
        <v>15120.3427734375</v>
      </c>
      <c r="H176" s="146">
        <v>16649.078125</v>
      </c>
      <c r="I176" s="146">
        <v>19871.345703125</v>
      </c>
      <c r="J176" s="138">
        <f t="shared" si="139"/>
        <v>71768.087158203125</v>
      </c>
      <c r="L176" s="112">
        <v>2017</v>
      </c>
      <c r="M176" s="124" t="s">
        <v>117</v>
      </c>
      <c r="N176" s="108">
        <f t="shared" si="177"/>
        <v>0.34492115803570622</v>
      </c>
      <c r="O176" s="108">
        <f t="shared" si="178"/>
        <v>7.3082356812230284E-2</v>
      </c>
      <c r="P176" s="108">
        <f t="shared" si="179"/>
        <v>0.12398986257212805</v>
      </c>
      <c r="Q176" s="108">
        <f t="shared" si="180"/>
        <v>0.18312202831254978</v>
      </c>
      <c r="R176" s="108">
        <f t="shared" si="181"/>
        <v>0.21707923593320982</v>
      </c>
      <c r="S176" s="108">
        <f t="shared" si="182"/>
        <v>7.8155939842337596E-2</v>
      </c>
      <c r="T176" s="108">
        <f t="shared" si="183"/>
        <v>0.11114027602116996</v>
      </c>
      <c r="V176" s="112">
        <v>2017</v>
      </c>
      <c r="W176" s="124" t="s">
        <v>117</v>
      </c>
      <c r="X176" s="108">
        <f t="shared" si="186"/>
        <v>0.34673855071163212</v>
      </c>
      <c r="Y176" s="108">
        <f t="shared" si="170"/>
        <v>8.5835908978607087E-2</v>
      </c>
      <c r="Z176" s="108">
        <f t="shared" si="187"/>
        <v>0.10183510771885962</v>
      </c>
      <c r="AA176" s="108">
        <f t="shared" si="172"/>
        <v>0.17169208508029343</v>
      </c>
      <c r="AB176" s="108">
        <f t="shared" si="188"/>
        <v>0.20006329852940455</v>
      </c>
      <c r="AC176" s="108">
        <f t="shared" si="185"/>
        <v>8.8287487170546394E-2</v>
      </c>
      <c r="AD176" s="108">
        <f t="shared" si="175"/>
        <v>0.12264035913508413</v>
      </c>
      <c r="AF176"/>
    </row>
    <row r="177" spans="1:32" ht="14.4" x14ac:dyDescent="0.3">
      <c r="A177" s="112">
        <v>2017</v>
      </c>
      <c r="B177" s="124" t="s">
        <v>116</v>
      </c>
      <c r="C177" s="146">
        <v>276.8804931640625</v>
      </c>
      <c r="D177" s="146">
        <v>1276.3189697265625</v>
      </c>
      <c r="E177" s="149">
        <v>5742.2119140625</v>
      </c>
      <c r="F177" s="146">
        <v>908.70172119140625</v>
      </c>
      <c r="G177" s="149">
        <v>3765.574462890625</v>
      </c>
      <c r="H177" s="146">
        <v>8172.08837890625</v>
      </c>
      <c r="I177" s="146">
        <v>9471.5361328125</v>
      </c>
      <c r="J177" s="138">
        <f t="shared" si="139"/>
        <v>29613.312072753906</v>
      </c>
      <c r="L177" s="112">
        <v>2017</v>
      </c>
      <c r="M177" s="124" t="s">
        <v>116</v>
      </c>
      <c r="N177" s="108">
        <f t="shared" si="177"/>
        <v>1.27973195305447E-2</v>
      </c>
      <c r="O177" s="108">
        <f t="shared" si="178"/>
        <v>1.9254448395407877E-2</v>
      </c>
      <c r="P177" s="108">
        <f t="shared" si="179"/>
        <v>0.1318921541170652</v>
      </c>
      <c r="Q177" s="108">
        <f t="shared" si="180"/>
        <v>6.8702289571068414E-2</v>
      </c>
      <c r="R177" s="108">
        <f t="shared" si="181"/>
        <v>5.406147463071484E-2</v>
      </c>
      <c r="S177" s="108">
        <f t="shared" si="182"/>
        <v>3.8362319098557474E-2</v>
      </c>
      <c r="T177" s="108">
        <f t="shared" si="183"/>
        <v>5.2974225091344543E-2</v>
      </c>
      <c r="V177" s="112">
        <v>2017</v>
      </c>
      <c r="W177" s="124" t="s">
        <v>116</v>
      </c>
      <c r="X177" s="108">
        <f t="shared" si="186"/>
        <v>1.4895039647657982E-2</v>
      </c>
      <c r="Y177" s="108">
        <f t="shared" si="170"/>
        <v>2.8620872942891087E-2</v>
      </c>
      <c r="Z177" s="108">
        <f t="shared" si="187"/>
        <v>0.17059389154295537</v>
      </c>
      <c r="AA177" s="108">
        <f t="shared" si="172"/>
        <v>7.1036708908034416E-2</v>
      </c>
      <c r="AB177" s="108">
        <f t="shared" si="188"/>
        <v>5.9337772225910655E-2</v>
      </c>
      <c r="AC177" s="108">
        <f t="shared" si="185"/>
        <v>4.3597437349082557E-2</v>
      </c>
      <c r="AD177" s="108">
        <f>IFERROR(AVERAGE(T177,T161,T145), "0")</f>
        <v>5.7696408604771286E-2</v>
      </c>
      <c r="AF177"/>
    </row>
    <row r="178" spans="1:32" ht="14.4" x14ac:dyDescent="0.3">
      <c r="A178" s="115">
        <v>2017</v>
      </c>
      <c r="B178" s="139" t="s">
        <v>112</v>
      </c>
      <c r="C178" s="148">
        <v>193.26034545898438</v>
      </c>
      <c r="D178" s="148">
        <v>907.14495849609375</v>
      </c>
      <c r="E178" s="151">
        <v>453.68368530273438</v>
      </c>
      <c r="F178" s="148">
        <v>24.240942001342773</v>
      </c>
      <c r="G178" s="151">
        <v>1430.660400390625</v>
      </c>
      <c r="H178" s="148">
        <v>4720.31201171875</v>
      </c>
      <c r="I178" s="148">
        <v>5516.9267578125</v>
      </c>
      <c r="J178" s="136">
        <f t="shared" si="139"/>
        <v>13246.22910118103</v>
      </c>
      <c r="L178" s="115">
        <v>2017</v>
      </c>
      <c r="M178" s="139" t="s">
        <v>112</v>
      </c>
      <c r="N178" s="118"/>
      <c r="O178" s="118"/>
      <c r="P178" s="115"/>
      <c r="Q178" s="115"/>
      <c r="R178" s="115"/>
      <c r="S178" s="115"/>
      <c r="T178" s="115"/>
      <c r="V178" s="115">
        <v>2017</v>
      </c>
      <c r="W178" s="139" t="s">
        <v>112</v>
      </c>
      <c r="X178" s="118" t="str">
        <f t="shared" si="186"/>
        <v>0</v>
      </c>
      <c r="Y178" s="118" t="str">
        <f t="shared" ref="Y178:Y193" si="189">IFERROR(AVERAGE(O178,O162,O146), "0")</f>
        <v>0</v>
      </c>
      <c r="Z178" s="118" t="str">
        <f t="shared" si="187"/>
        <v>0</v>
      </c>
      <c r="AA178" s="118" t="str">
        <f t="shared" ref="AA178:AA193" si="190">IFERROR(AVERAGE(Q178,Q162,Q146), "0")</f>
        <v>0</v>
      </c>
      <c r="AB178" s="118" t="str">
        <f t="shared" si="188"/>
        <v>0</v>
      </c>
      <c r="AC178" s="118" t="str">
        <f t="shared" si="185"/>
        <v>0</v>
      </c>
      <c r="AD178" s="118" t="str">
        <f t="shared" ref="AD178:AD192" si="191">IFERROR(AVERAGE(T178,T162,T146), "0")</f>
        <v>0</v>
      </c>
      <c r="AF178"/>
    </row>
    <row r="179" spans="1:32" ht="14.4" x14ac:dyDescent="0.3">
      <c r="A179" s="130">
        <v>2018</v>
      </c>
      <c r="B179" s="131" t="s">
        <v>113</v>
      </c>
      <c r="C179" s="145">
        <v>4600.6640625</v>
      </c>
      <c r="D179" s="149">
        <v>23176.787109375</v>
      </c>
      <c r="E179" s="152">
        <v>10154.2861328125</v>
      </c>
      <c r="F179" s="146">
        <v>4473.45458984375</v>
      </c>
      <c r="G179" s="146">
        <v>29569.72265625</v>
      </c>
      <c r="H179" s="146">
        <v>57984.5546875</v>
      </c>
      <c r="I179" s="146">
        <v>58922.8359375</v>
      </c>
      <c r="J179" s="138">
        <f t="shared" si="139"/>
        <v>188882.30517578125</v>
      </c>
      <c r="L179" s="130">
        <v>2018</v>
      </c>
      <c r="M179" s="131" t="s">
        <v>113</v>
      </c>
      <c r="N179" s="114">
        <f t="shared" ref="N179:T179" si="192">C179/SUM(C$179:C$181,C$186:C$193)</f>
        <v>0.21260612202691162</v>
      </c>
      <c r="O179" s="114">
        <f t="shared" si="192"/>
        <v>0.34784945642240778</v>
      </c>
      <c r="P179" s="114">
        <f t="shared" si="192"/>
        <v>0.23398433387115453</v>
      </c>
      <c r="Q179" s="114">
        <f t="shared" si="192"/>
        <v>0.33903590961686531</v>
      </c>
      <c r="R179" s="114">
        <f t="shared" si="192"/>
        <v>0.42513237170844986</v>
      </c>
      <c r="S179" s="114">
        <f t="shared" si="192"/>
        <v>0.27023254253212242</v>
      </c>
      <c r="T179" s="114">
        <f t="shared" si="192"/>
        <v>0.32806957421104432</v>
      </c>
      <c r="V179" s="130">
        <v>2018</v>
      </c>
      <c r="W179" s="131" t="s">
        <v>113</v>
      </c>
      <c r="X179" s="114">
        <f>IFERROR(AVERAGE(N179,N163,N147), "0")</f>
        <v>0.22101039159758665</v>
      </c>
      <c r="Y179" s="114">
        <f t="shared" si="189"/>
        <v>0.36184818167566729</v>
      </c>
      <c r="Z179" s="114">
        <f t="shared" si="187"/>
        <v>0.23605181976718467</v>
      </c>
      <c r="AA179" s="114">
        <f t="shared" si="190"/>
        <v>0.29547054655609889</v>
      </c>
      <c r="AB179" s="114">
        <f t="shared" si="188"/>
        <v>0.4303947520044285</v>
      </c>
      <c r="AC179" s="114">
        <f t="shared" si="185"/>
        <v>0.26502069212411133</v>
      </c>
      <c r="AD179" s="114">
        <f t="shared" si="191"/>
        <v>0.33217453234595706</v>
      </c>
      <c r="AF179"/>
    </row>
    <row r="180" spans="1:32" ht="14.4" x14ac:dyDescent="0.3">
      <c r="A180" s="112">
        <v>2018</v>
      </c>
      <c r="B180" s="124" t="s">
        <v>120</v>
      </c>
      <c r="C180" s="145">
        <v>1788.93701171875</v>
      </c>
      <c r="D180" s="149">
        <v>982.9813232421875</v>
      </c>
      <c r="E180" s="152">
        <v>4097.1640625</v>
      </c>
      <c r="F180" s="146">
        <v>1264.976806640625</v>
      </c>
      <c r="G180" s="146">
        <v>1414.870361328125</v>
      </c>
      <c r="H180" s="146">
        <v>7640.3447265625</v>
      </c>
      <c r="I180" s="146">
        <v>19667.6328125</v>
      </c>
      <c r="J180" s="138">
        <f t="shared" si="139"/>
        <v>36856.907104492188</v>
      </c>
      <c r="L180" s="112">
        <v>2018</v>
      </c>
      <c r="M180" s="124" t="s">
        <v>120</v>
      </c>
      <c r="N180" s="108">
        <f t="shared" ref="N180:N193" si="193">C180/SUM(C$179:C$181,C$186:C$193)</f>
        <v>8.2670448318988773E-2</v>
      </c>
      <c r="O180" s="108">
        <f t="shared" ref="O180:T181" si="194">D180/SUM(D$179:D$181,D$186:D$193)</f>
        <v>1.4753102634526238E-2</v>
      </c>
      <c r="P180" s="108">
        <f t="shared" si="194"/>
        <v>9.4410595819931456E-2</v>
      </c>
      <c r="Q180" s="108">
        <f t="shared" si="194"/>
        <v>9.5870552314832283E-2</v>
      </c>
      <c r="R180" s="108">
        <f t="shared" si="194"/>
        <v>2.0341996418565655E-2</v>
      </c>
      <c r="S180" s="108">
        <f t="shared" si="194"/>
        <v>3.5607237003166439E-2</v>
      </c>
      <c r="T180" s="108">
        <f t="shared" si="194"/>
        <v>0.10950511495034131</v>
      </c>
      <c r="V180" s="112">
        <v>2018</v>
      </c>
      <c r="W180" s="124" t="s">
        <v>120</v>
      </c>
      <c r="X180" s="108">
        <f t="shared" ref="X180:X185" si="195">IFERROR(AVERAGE(N180,N164,N148), "0")</f>
        <v>9.7580053238785602E-2</v>
      </c>
      <c r="Y180" s="108">
        <f t="shared" si="189"/>
        <v>2.2296178966381308E-2</v>
      </c>
      <c r="Z180" s="108">
        <f t="shared" si="187"/>
        <v>0.11009466831334895</v>
      </c>
      <c r="AA180" s="108">
        <f t="shared" si="190"/>
        <v>0.11497168644755447</v>
      </c>
      <c r="AB180" s="108">
        <f t="shared" si="188"/>
        <v>3.2090933217226357E-2</v>
      </c>
      <c r="AC180" s="108">
        <f t="shared" si="185"/>
        <v>3.9202521406320252E-2</v>
      </c>
      <c r="AD180" s="108">
        <f t="shared" si="191"/>
        <v>0.13095987749577734</v>
      </c>
      <c r="AF180"/>
    </row>
    <row r="181" spans="1:32" ht="14.4" x14ac:dyDescent="0.3">
      <c r="A181" s="112">
        <v>2018</v>
      </c>
      <c r="B181" s="124" t="s">
        <v>118</v>
      </c>
      <c r="C181" s="145">
        <v>3836.518310546875</v>
      </c>
      <c r="D181" s="149">
        <v>3292.764892578125</v>
      </c>
      <c r="E181" s="152">
        <v>7995.72998046875</v>
      </c>
      <c r="F181" s="146">
        <v>979.6453857421875</v>
      </c>
      <c r="G181" s="146">
        <v>6613.3291015625</v>
      </c>
      <c r="H181" s="146">
        <v>11249.130859375</v>
      </c>
      <c r="I181" s="146">
        <v>5521.375</v>
      </c>
      <c r="J181" s="138">
        <f t="shared" si="139"/>
        <v>39488.493530273438</v>
      </c>
      <c r="L181" s="112">
        <v>2018</v>
      </c>
      <c r="M181" s="124" t="s">
        <v>118</v>
      </c>
      <c r="N181" s="108">
        <f t="shared" si="193"/>
        <v>0.17729337960993749</v>
      </c>
      <c r="O181" s="108">
        <f t="shared" si="194"/>
        <v>4.9419553823609158E-2</v>
      </c>
      <c r="P181" s="108">
        <f t="shared" si="194"/>
        <v>0.18424491183561034</v>
      </c>
      <c r="Q181" s="108">
        <f t="shared" si="194"/>
        <v>7.4245744041109923E-2</v>
      </c>
      <c r="R181" s="108">
        <f t="shared" si="194"/>
        <v>9.5081726620168922E-2</v>
      </c>
      <c r="S181" s="108">
        <f t="shared" si="194"/>
        <v>5.2425706290037039E-2</v>
      </c>
      <c r="T181" s="108">
        <f t="shared" si="194"/>
        <v>3.0741818795532321E-2</v>
      </c>
      <c r="V181" s="112">
        <v>2018</v>
      </c>
      <c r="W181" s="124" t="s">
        <v>118</v>
      </c>
      <c r="X181" s="108">
        <f t="shared" si="195"/>
        <v>0.16950959914911226</v>
      </c>
      <c r="Y181" s="108">
        <f t="shared" si="189"/>
        <v>4.452898668098082E-2</v>
      </c>
      <c r="Z181" s="108">
        <f t="shared" si="187"/>
        <v>0.19870317417893746</v>
      </c>
      <c r="AA181" s="108">
        <f t="shared" si="190"/>
        <v>0.10758346795394273</v>
      </c>
      <c r="AB181" s="108">
        <f t="shared" si="188"/>
        <v>9.8158668418140707E-2</v>
      </c>
      <c r="AC181" s="108">
        <f>IFERROR(AVERAGE(S181,S165,S149), "0")</f>
        <v>5.473497435453472E-2</v>
      </c>
      <c r="AD181" s="108">
        <f t="shared" si="191"/>
        <v>2.8948211515833339E-2</v>
      </c>
      <c r="AF181"/>
    </row>
    <row r="182" spans="1:32" ht="14.4" x14ac:dyDescent="0.3">
      <c r="A182" s="112">
        <v>2018</v>
      </c>
      <c r="B182" s="124" t="s">
        <v>102</v>
      </c>
      <c r="C182" s="137">
        <v>0</v>
      </c>
      <c r="D182" s="149">
        <v>0</v>
      </c>
      <c r="E182" s="149">
        <v>0</v>
      </c>
      <c r="F182" s="146">
        <v>0</v>
      </c>
      <c r="G182" s="146">
        <v>0</v>
      </c>
      <c r="H182" s="146">
        <v>0</v>
      </c>
      <c r="I182" s="146">
        <v>65.606216430664063</v>
      </c>
      <c r="J182" s="138">
        <f t="shared" si="139"/>
        <v>65.606216430664063</v>
      </c>
      <c r="L182" s="112">
        <v>2018</v>
      </c>
      <c r="M182" s="124" t="s">
        <v>102</v>
      </c>
      <c r="N182" s="108"/>
      <c r="O182" s="108"/>
      <c r="P182" s="108"/>
      <c r="Q182" s="108"/>
      <c r="R182" s="108"/>
      <c r="S182" s="108"/>
      <c r="T182" s="108"/>
      <c r="V182" s="112">
        <v>2018</v>
      </c>
      <c r="W182" s="124" t="s">
        <v>102</v>
      </c>
      <c r="X182" s="108" t="str">
        <f t="shared" si="195"/>
        <v>0</v>
      </c>
      <c r="Y182" s="108" t="str">
        <f t="shared" si="189"/>
        <v>0</v>
      </c>
      <c r="Z182" s="108" t="str">
        <f t="shared" si="187"/>
        <v>0</v>
      </c>
      <c r="AA182" s="108" t="str">
        <f t="shared" si="190"/>
        <v>0</v>
      </c>
      <c r="AB182" s="108" t="str">
        <f t="shared" si="188"/>
        <v>0</v>
      </c>
      <c r="AC182" s="108" t="str">
        <f t="shared" ref="AC182:AC196" si="196">IFERROR(AVERAGE(S182,S166,S150), "0")</f>
        <v>0</v>
      </c>
      <c r="AD182" s="108" t="str">
        <f t="shared" si="191"/>
        <v>0</v>
      </c>
      <c r="AF182"/>
    </row>
    <row r="183" spans="1:32" ht="14.4" x14ac:dyDescent="0.3">
      <c r="A183" s="112">
        <v>2018</v>
      </c>
      <c r="B183" s="124" t="s">
        <v>103</v>
      </c>
      <c r="C183" s="145">
        <v>8.6733646392822266</v>
      </c>
      <c r="D183" s="149">
        <v>983.20367431640625</v>
      </c>
      <c r="E183" s="152">
        <v>894.02374267578125</v>
      </c>
      <c r="F183" s="146">
        <v>0.22239395976066589</v>
      </c>
      <c r="G183" s="146">
        <v>2397.8515625</v>
      </c>
      <c r="H183" s="146">
        <v>2114.744140625</v>
      </c>
      <c r="I183" s="146">
        <v>3673.05859375</v>
      </c>
      <c r="J183" s="138">
        <f t="shared" si="139"/>
        <v>10071.77747246623</v>
      </c>
      <c r="L183" s="112">
        <v>2018</v>
      </c>
      <c r="M183" s="124" t="s">
        <v>103</v>
      </c>
      <c r="N183" s="108"/>
      <c r="O183" s="108"/>
      <c r="P183" s="108"/>
      <c r="Q183" s="108"/>
      <c r="R183" s="108"/>
      <c r="S183" s="108"/>
      <c r="T183" s="108"/>
      <c r="V183" s="112">
        <v>2018</v>
      </c>
      <c r="W183" s="124" t="s">
        <v>103</v>
      </c>
      <c r="X183" s="108" t="str">
        <f t="shared" si="195"/>
        <v>0</v>
      </c>
      <c r="Y183" s="108" t="str">
        <f t="shared" si="189"/>
        <v>0</v>
      </c>
      <c r="Z183" s="108" t="str">
        <f t="shared" si="187"/>
        <v>0</v>
      </c>
      <c r="AA183" s="108" t="str">
        <f t="shared" si="190"/>
        <v>0</v>
      </c>
      <c r="AB183" s="108" t="str">
        <f t="shared" si="188"/>
        <v>0</v>
      </c>
      <c r="AC183" s="108" t="str">
        <f t="shared" si="196"/>
        <v>0</v>
      </c>
      <c r="AD183" s="108" t="str">
        <f t="shared" si="191"/>
        <v>0</v>
      </c>
      <c r="AF183"/>
    </row>
    <row r="184" spans="1:32" ht="14.4" x14ac:dyDescent="0.3">
      <c r="A184" s="112">
        <v>2018</v>
      </c>
      <c r="B184" s="124" t="s">
        <v>104</v>
      </c>
      <c r="C184" s="137">
        <v>0</v>
      </c>
      <c r="D184" s="149">
        <v>91.626312255859375</v>
      </c>
      <c r="E184" s="152">
        <v>39.808517456054688</v>
      </c>
      <c r="F184" s="146">
        <v>0</v>
      </c>
      <c r="G184" s="146">
        <v>196.15147399902344</v>
      </c>
      <c r="H184" s="146">
        <v>240.40786743164063</v>
      </c>
      <c r="I184" s="146">
        <v>2254.6298828125</v>
      </c>
      <c r="J184" s="138">
        <f t="shared" si="139"/>
        <v>2822.6240539550781</v>
      </c>
      <c r="L184" s="112">
        <v>2018</v>
      </c>
      <c r="M184" s="124" t="s">
        <v>104</v>
      </c>
      <c r="N184" s="108"/>
      <c r="O184" s="108"/>
      <c r="P184" s="108"/>
      <c r="Q184" s="108"/>
      <c r="R184" s="108"/>
      <c r="S184" s="108"/>
      <c r="T184" s="108"/>
      <c r="V184" s="112">
        <v>2018</v>
      </c>
      <c r="W184" s="124" t="s">
        <v>104</v>
      </c>
      <c r="X184" s="108" t="str">
        <f t="shared" si="195"/>
        <v>0</v>
      </c>
      <c r="Y184" s="108" t="str">
        <f t="shared" si="189"/>
        <v>0</v>
      </c>
      <c r="Z184" s="108" t="str">
        <f t="shared" si="187"/>
        <v>0</v>
      </c>
      <c r="AA184" s="108" t="str">
        <f t="shared" si="190"/>
        <v>0</v>
      </c>
      <c r="AB184" s="108" t="str">
        <f t="shared" si="188"/>
        <v>0</v>
      </c>
      <c r="AC184" s="108" t="str">
        <f t="shared" si="196"/>
        <v>0</v>
      </c>
      <c r="AD184" s="108" t="str">
        <f t="shared" si="191"/>
        <v>0</v>
      </c>
      <c r="AF184"/>
    </row>
    <row r="185" spans="1:32" ht="14.4" x14ac:dyDescent="0.3">
      <c r="A185" s="112">
        <v>2018</v>
      </c>
      <c r="B185" s="124" t="s">
        <v>105</v>
      </c>
      <c r="C185" s="145">
        <v>189.70204162597656</v>
      </c>
      <c r="D185" s="149">
        <v>789.49853515625</v>
      </c>
      <c r="E185" s="152">
        <v>1183.5806884765625</v>
      </c>
      <c r="F185" s="146">
        <v>52.262580871582031</v>
      </c>
      <c r="G185" s="146">
        <v>1275.8741455078125</v>
      </c>
      <c r="H185" s="146">
        <v>4649.3681640625</v>
      </c>
      <c r="I185" s="146">
        <v>4854.19287109375</v>
      </c>
      <c r="J185" s="138">
        <f t="shared" si="139"/>
        <v>12994.479026794434</v>
      </c>
      <c r="L185" s="112">
        <v>2018</v>
      </c>
      <c r="M185" s="124" t="s">
        <v>105</v>
      </c>
      <c r="N185" s="108"/>
      <c r="O185" s="108"/>
      <c r="P185" s="108"/>
      <c r="Q185" s="108"/>
      <c r="R185" s="108"/>
      <c r="S185" s="108"/>
      <c r="T185" s="108"/>
      <c r="V185" s="112">
        <v>2018</v>
      </c>
      <c r="W185" s="124" t="s">
        <v>105</v>
      </c>
      <c r="X185" s="108" t="str">
        <f t="shared" si="195"/>
        <v>0</v>
      </c>
      <c r="Y185" s="108" t="str">
        <f t="shared" si="189"/>
        <v>0</v>
      </c>
      <c r="Z185" s="108" t="str">
        <f t="shared" si="187"/>
        <v>0</v>
      </c>
      <c r="AA185" s="108" t="str">
        <f t="shared" si="190"/>
        <v>0</v>
      </c>
      <c r="AB185" s="108" t="str">
        <f t="shared" si="188"/>
        <v>0</v>
      </c>
      <c r="AC185" s="108" t="str">
        <f t="shared" si="196"/>
        <v>0</v>
      </c>
      <c r="AD185" s="108" t="str">
        <f t="shared" si="191"/>
        <v>0</v>
      </c>
      <c r="AF185"/>
    </row>
    <row r="186" spans="1:32" ht="14.4" x14ac:dyDescent="0.3">
      <c r="A186" s="112">
        <v>2018</v>
      </c>
      <c r="B186" s="124" t="s">
        <v>121</v>
      </c>
      <c r="C186" s="145">
        <v>1036.1334228515625</v>
      </c>
      <c r="D186" s="149">
        <v>21124.53515625</v>
      </c>
      <c r="E186" s="152">
        <v>3584.768310546875</v>
      </c>
      <c r="F186" s="146">
        <v>3211.591064453125</v>
      </c>
      <c r="G186" s="146">
        <v>2957.6171875</v>
      </c>
      <c r="H186" s="146">
        <v>79384.6328125</v>
      </c>
      <c r="I186" s="146">
        <v>42820.62109375</v>
      </c>
      <c r="J186" s="138">
        <f t="shared" si="139"/>
        <v>154119.89904785156</v>
      </c>
      <c r="L186" s="112">
        <v>2018</v>
      </c>
      <c r="M186" s="124" t="s">
        <v>121</v>
      </c>
      <c r="N186" s="108">
        <f t="shared" si="193"/>
        <v>4.7881850520343418E-2</v>
      </c>
      <c r="O186" s="108">
        <f t="shared" ref="O186:O193" si="197">D186/SUM(D$179:D$181,D$186:D$193)</f>
        <v>0.31704817568545896</v>
      </c>
      <c r="P186" s="108">
        <f t="shared" ref="P186:P193" si="198">E186/SUM(E$179:E$181,E$186:E$193)</f>
        <v>8.2603504988431151E-2</v>
      </c>
      <c r="Q186" s="108">
        <f t="shared" ref="Q186:Q193" si="199">F186/SUM(F$179:F$181,F$186:F$193)</f>
        <v>0.24340130786759442</v>
      </c>
      <c r="R186" s="108">
        <f t="shared" ref="R186:R193" si="200">G186/SUM(G$179:G$181,G$186:G$193)</f>
        <v>4.2522509397354268E-2</v>
      </c>
      <c r="S186" s="108">
        <f t="shared" ref="S186:S193" si="201">H186/SUM(H$179:H$181,H$186:H$193)</f>
        <v>0.36996595521885417</v>
      </c>
      <c r="T186" s="108">
        <f t="shared" ref="T186:T193" si="202">I186/SUM(I$179:I$181,I$186:I$193)</f>
        <v>0.23841593341807277</v>
      </c>
      <c r="V186" s="112">
        <v>2018</v>
      </c>
      <c r="W186" s="124" t="s">
        <v>121</v>
      </c>
      <c r="X186" s="108">
        <f>IFERROR(AVERAGE(N186,N170,N154), "0")</f>
        <v>5.3964162711009643E-2</v>
      </c>
      <c r="Y186" s="108">
        <f t="shared" si="189"/>
        <v>0.32034233473149437</v>
      </c>
      <c r="Z186" s="108">
        <f>IFERROR(AVERAGE(P186,P170,P154), "0")</f>
        <v>7.1874719602410167E-2</v>
      </c>
      <c r="AA186" s="108">
        <f t="shared" si="190"/>
        <v>0.18838416466142802</v>
      </c>
      <c r="AB186" s="108">
        <f>IFERROR(AVERAGE(R186,R170,R154), "0")</f>
        <v>4.8711567298657589E-2</v>
      </c>
      <c r="AC186" s="108">
        <f t="shared" si="196"/>
        <v>0.37740121373952551</v>
      </c>
      <c r="AD186" s="108">
        <f t="shared" si="191"/>
        <v>0.21673400706915316</v>
      </c>
      <c r="AF186"/>
    </row>
    <row r="187" spans="1:32" ht="14.4" x14ac:dyDescent="0.3">
      <c r="A187" s="112">
        <v>2018</v>
      </c>
      <c r="B187" s="124" t="s">
        <v>115</v>
      </c>
      <c r="C187" s="137">
        <v>0</v>
      </c>
      <c r="D187" s="149">
        <v>0</v>
      </c>
      <c r="E187" s="152">
        <v>0</v>
      </c>
      <c r="F187" s="146">
        <v>0</v>
      </c>
      <c r="G187" s="146">
        <v>0</v>
      </c>
      <c r="H187" s="146">
        <v>0</v>
      </c>
      <c r="I187" s="146">
        <v>0</v>
      </c>
      <c r="J187" s="138">
        <f t="shared" si="139"/>
        <v>0</v>
      </c>
      <c r="L187" s="112">
        <v>2018</v>
      </c>
      <c r="M187" s="124" t="s">
        <v>115</v>
      </c>
      <c r="N187" s="108">
        <f t="shared" si="193"/>
        <v>0</v>
      </c>
      <c r="O187" s="108">
        <f t="shared" si="197"/>
        <v>0</v>
      </c>
      <c r="P187" s="108">
        <f t="shared" si="198"/>
        <v>0</v>
      </c>
      <c r="Q187" s="108">
        <f t="shared" si="199"/>
        <v>0</v>
      </c>
      <c r="R187" s="108">
        <f t="shared" si="200"/>
        <v>0</v>
      </c>
      <c r="S187" s="108">
        <f t="shared" si="201"/>
        <v>0</v>
      </c>
      <c r="T187" s="108">
        <f t="shared" si="202"/>
        <v>0</v>
      </c>
      <c r="V187" s="112">
        <v>2018</v>
      </c>
      <c r="W187" s="124" t="s">
        <v>115</v>
      </c>
      <c r="X187" s="108">
        <f t="shared" ref="X187:X194" si="203">IFERROR(AVERAGE(N187,N171,N155), "0")</f>
        <v>0</v>
      </c>
      <c r="Y187" s="108">
        <f t="shared" si="189"/>
        <v>0</v>
      </c>
      <c r="Z187" s="108">
        <f t="shared" ref="Z187:Z201" si="204">IFERROR(AVERAGE(P187,P171,P155), "0")</f>
        <v>0</v>
      </c>
      <c r="AA187" s="108">
        <f t="shared" si="190"/>
        <v>0</v>
      </c>
      <c r="AB187" s="108">
        <f t="shared" ref="AB187:AB201" si="205">IFERROR(AVERAGE(R187,R171,R155), "0")</f>
        <v>0</v>
      </c>
      <c r="AC187" s="108">
        <f t="shared" si="196"/>
        <v>0</v>
      </c>
      <c r="AD187" s="108">
        <f t="shared" si="191"/>
        <v>0</v>
      </c>
      <c r="AF187"/>
    </row>
    <row r="188" spans="1:32" ht="14.4" x14ac:dyDescent="0.3">
      <c r="A188" s="112">
        <v>2018</v>
      </c>
      <c r="B188" s="124" t="s">
        <v>114</v>
      </c>
      <c r="C188" s="145">
        <v>117.42401123046875</v>
      </c>
      <c r="D188" s="149">
        <v>7198.892578125</v>
      </c>
      <c r="E188" s="152">
        <v>179.02714538574219</v>
      </c>
      <c r="F188" s="146">
        <v>162.79237365722656</v>
      </c>
      <c r="G188" s="146">
        <v>499.94161987304688</v>
      </c>
      <c r="H188" s="146">
        <v>15231.3173828125</v>
      </c>
      <c r="I188" s="146">
        <v>15024.935546875</v>
      </c>
      <c r="J188" s="138">
        <f t="shared" si="139"/>
        <v>38414.330657958984</v>
      </c>
      <c r="L188" s="112">
        <v>2018</v>
      </c>
      <c r="M188" s="124" t="s">
        <v>114</v>
      </c>
      <c r="N188" s="108">
        <f t="shared" si="193"/>
        <v>5.4264043888891268E-3</v>
      </c>
      <c r="O188" s="108">
        <f t="shared" si="197"/>
        <v>0.10804478025045876</v>
      </c>
      <c r="P188" s="108">
        <f t="shared" si="198"/>
        <v>4.1253069698888615E-3</v>
      </c>
      <c r="Q188" s="108">
        <f t="shared" si="199"/>
        <v>1.2337771485793535E-2</v>
      </c>
      <c r="R188" s="108">
        <f t="shared" si="200"/>
        <v>7.1878038574524454E-3</v>
      </c>
      <c r="S188" s="108">
        <f t="shared" si="201"/>
        <v>7.0984379282616764E-2</v>
      </c>
      <c r="T188" s="108">
        <f t="shared" si="202"/>
        <v>8.3655583255363666E-2</v>
      </c>
      <c r="V188" s="112">
        <v>2018</v>
      </c>
      <c r="W188" s="124" t="s">
        <v>114</v>
      </c>
      <c r="X188" s="108">
        <f t="shared" si="203"/>
        <v>2.2911270425817029E-3</v>
      </c>
      <c r="Y188" s="108">
        <f t="shared" si="189"/>
        <v>0.1030127304545963</v>
      </c>
      <c r="Z188" s="108">
        <f t="shared" si="204"/>
        <v>3.7348063317788776E-3</v>
      </c>
      <c r="AA188" s="108">
        <f t="shared" si="190"/>
        <v>5.1395531333684697E-3</v>
      </c>
      <c r="AB188" s="108">
        <f t="shared" si="205"/>
        <v>5.015727518731459E-3</v>
      </c>
      <c r="AC188" s="108">
        <f t="shared" si="196"/>
        <v>6.9797262037813099E-2</v>
      </c>
      <c r="AD188" s="108">
        <f t="shared" si="191"/>
        <v>7.8107967522086361E-2</v>
      </c>
      <c r="AF188"/>
    </row>
    <row r="189" spans="1:32" ht="14.4" x14ac:dyDescent="0.3">
      <c r="A189" s="112">
        <v>2018</v>
      </c>
      <c r="B189" s="124" t="s">
        <v>123</v>
      </c>
      <c r="C189" s="137">
        <v>0</v>
      </c>
      <c r="D189" s="149">
        <v>28.911214828491211</v>
      </c>
      <c r="E189" s="152">
        <v>35.583034515380859</v>
      </c>
      <c r="F189" s="146">
        <v>38.918941497802734</v>
      </c>
      <c r="G189" s="146">
        <v>102.07882690429688</v>
      </c>
      <c r="H189" s="146">
        <v>48.481884002685547</v>
      </c>
      <c r="I189" s="146">
        <v>1010.5581665039063</v>
      </c>
      <c r="J189" s="138">
        <f t="shared" si="139"/>
        <v>1264.5320682525635</v>
      </c>
      <c r="L189" s="112">
        <v>2018</v>
      </c>
      <c r="M189" s="124" t="s">
        <v>123</v>
      </c>
      <c r="N189" s="108">
        <f t="shared" si="193"/>
        <v>0</v>
      </c>
      <c r="O189" s="108">
        <f t="shared" si="197"/>
        <v>4.3391477494886135E-4</v>
      </c>
      <c r="P189" s="108">
        <f t="shared" si="198"/>
        <v>8.1993677539689519E-4</v>
      </c>
      <c r="Q189" s="108">
        <f t="shared" si="199"/>
        <v>2.9496038166990741E-3</v>
      </c>
      <c r="R189" s="108">
        <f t="shared" si="200"/>
        <v>1.4676165308526304E-3</v>
      </c>
      <c r="S189" s="108">
        <f t="shared" si="201"/>
        <v>2.2594607911367599E-4</v>
      </c>
      <c r="T189" s="108">
        <f t="shared" si="202"/>
        <v>5.6265687509014454E-3</v>
      </c>
      <c r="V189" s="112">
        <v>2018</v>
      </c>
      <c r="W189" s="124" t="s">
        <v>123</v>
      </c>
      <c r="X189" s="108">
        <f t="shared" si="203"/>
        <v>4.5000736033042948E-3</v>
      </c>
      <c r="Y189" s="108">
        <f t="shared" si="189"/>
        <v>1.4575970542493751E-4</v>
      </c>
      <c r="Z189" s="108">
        <f t="shared" si="204"/>
        <v>6.7685525246844738E-4</v>
      </c>
      <c r="AA189" s="108">
        <f t="shared" si="190"/>
        <v>3.3255495285834553E-3</v>
      </c>
      <c r="AB189" s="108">
        <f t="shared" si="205"/>
        <v>3.0336548168552434E-3</v>
      </c>
      <c r="AC189" s="108">
        <f t="shared" si="196"/>
        <v>4.7378637653160008E-4</v>
      </c>
      <c r="AD189" s="108">
        <f t="shared" si="191"/>
        <v>1.0798038293761273E-2</v>
      </c>
      <c r="AF189"/>
    </row>
    <row r="190" spans="1:32" ht="14.4" x14ac:dyDescent="0.3">
      <c r="A190" s="112">
        <v>2018</v>
      </c>
      <c r="B190" s="124" t="s">
        <v>119</v>
      </c>
      <c r="C190" s="145">
        <v>2518.833984375</v>
      </c>
      <c r="D190" s="149">
        <v>2599.56298828125</v>
      </c>
      <c r="E190" s="152">
        <v>4576.86767578125</v>
      </c>
      <c r="F190" s="146">
        <v>1046.5859375</v>
      </c>
      <c r="G190" s="146">
        <v>9256.0361328125</v>
      </c>
      <c r="H190" s="146">
        <v>14518.9892578125</v>
      </c>
      <c r="I190" s="146">
        <v>5928.35595703125</v>
      </c>
      <c r="J190" s="138">
        <f t="shared" si="139"/>
        <v>40445.23193359375</v>
      </c>
      <c r="L190" s="112">
        <v>2018</v>
      </c>
      <c r="M190" s="124" t="s">
        <v>119</v>
      </c>
      <c r="N190" s="108">
        <f t="shared" si="193"/>
        <v>0.11640048440236735</v>
      </c>
      <c r="O190" s="108">
        <f t="shared" si="197"/>
        <v>3.901561368890822E-2</v>
      </c>
      <c r="P190" s="108">
        <f t="shared" si="198"/>
        <v>0.10546436453799993</v>
      </c>
      <c r="Q190" s="108">
        <f t="shared" si="199"/>
        <v>7.9319060512677703E-2</v>
      </c>
      <c r="R190" s="108">
        <f t="shared" si="200"/>
        <v>0.13307668250753638</v>
      </c>
      <c r="S190" s="108">
        <f t="shared" si="201"/>
        <v>6.7664629025443776E-2</v>
      </c>
      <c r="T190" s="108">
        <f t="shared" si="202"/>
        <v>3.3007800518253021E-2</v>
      </c>
      <c r="V190" s="112">
        <v>2018</v>
      </c>
      <c r="W190" s="124" t="s">
        <v>119</v>
      </c>
      <c r="X190" s="108">
        <f t="shared" si="203"/>
        <v>9.0975046384673672E-2</v>
      </c>
      <c r="Y190" s="108">
        <f t="shared" si="189"/>
        <v>3.2050932556982707E-2</v>
      </c>
      <c r="Z190" s="108">
        <f t="shared" si="204"/>
        <v>9.8267027588539377E-2</v>
      </c>
      <c r="AA190" s="108">
        <f t="shared" si="190"/>
        <v>7.947064106539431E-2</v>
      </c>
      <c r="AB190" s="108">
        <f t="shared" si="205"/>
        <v>0.11893094371166257</v>
      </c>
      <c r="AC190" s="108">
        <f t="shared" si="196"/>
        <v>6.7465900956388575E-2</v>
      </c>
      <c r="AD190" s="108">
        <f t="shared" si="191"/>
        <v>3.0993822558831232E-2</v>
      </c>
      <c r="AF190"/>
    </row>
    <row r="191" spans="1:32" ht="14.4" x14ac:dyDescent="0.3">
      <c r="A191" s="112">
        <v>2018</v>
      </c>
      <c r="B191" s="124" t="s">
        <v>122</v>
      </c>
      <c r="C191" s="137">
        <v>0</v>
      </c>
      <c r="D191" s="149">
        <v>0</v>
      </c>
      <c r="E191" s="152">
        <v>0</v>
      </c>
      <c r="F191" s="146">
        <v>0</v>
      </c>
      <c r="G191" s="146">
        <v>0</v>
      </c>
      <c r="H191" s="146">
        <v>0</v>
      </c>
      <c r="I191" s="146">
        <v>0</v>
      </c>
      <c r="J191" s="138">
        <f t="shared" si="139"/>
        <v>0</v>
      </c>
      <c r="L191" s="112">
        <v>2018</v>
      </c>
      <c r="M191" s="124" t="s">
        <v>122</v>
      </c>
      <c r="N191" s="108">
        <f t="shared" si="193"/>
        <v>0</v>
      </c>
      <c r="O191" s="108">
        <f t="shared" si="197"/>
        <v>0</v>
      </c>
      <c r="P191" s="108">
        <f t="shared" si="198"/>
        <v>0</v>
      </c>
      <c r="Q191" s="108">
        <f t="shared" si="199"/>
        <v>0</v>
      </c>
      <c r="R191" s="108">
        <f t="shared" si="200"/>
        <v>0</v>
      </c>
      <c r="S191" s="108">
        <f t="shared" si="201"/>
        <v>0</v>
      </c>
      <c r="T191" s="108">
        <f t="shared" si="202"/>
        <v>0</v>
      </c>
      <c r="V191" s="112">
        <v>2018</v>
      </c>
      <c r="W191" s="124" t="s">
        <v>122</v>
      </c>
      <c r="X191" s="108">
        <f t="shared" si="203"/>
        <v>0</v>
      </c>
      <c r="Y191" s="108">
        <f t="shared" si="189"/>
        <v>0</v>
      </c>
      <c r="Z191" s="108">
        <f t="shared" si="204"/>
        <v>0</v>
      </c>
      <c r="AA191" s="108">
        <f t="shared" si="190"/>
        <v>0</v>
      </c>
      <c r="AB191" s="108">
        <f t="shared" si="205"/>
        <v>0</v>
      </c>
      <c r="AC191" s="108">
        <f t="shared" si="196"/>
        <v>0</v>
      </c>
      <c r="AD191" s="108">
        <f t="shared" si="191"/>
        <v>0</v>
      </c>
      <c r="AF191"/>
    </row>
    <row r="192" spans="1:32" ht="14.4" x14ac:dyDescent="0.3">
      <c r="A192" s="112">
        <v>2018</v>
      </c>
      <c r="B192" s="124" t="s">
        <v>117</v>
      </c>
      <c r="C192" s="145">
        <v>7305.86376953125</v>
      </c>
      <c r="D192" s="149">
        <v>5580.9765625</v>
      </c>
      <c r="E192" s="152">
        <v>4656.9296875</v>
      </c>
      <c r="F192" s="146">
        <v>1517.171630859375</v>
      </c>
      <c r="G192" s="146">
        <v>14766.958984375</v>
      </c>
      <c r="H192" s="146">
        <v>19243.3046875</v>
      </c>
      <c r="I192" s="146">
        <v>19758.369140625</v>
      </c>
      <c r="J192" s="138">
        <f t="shared" si="139"/>
        <v>72829.574462890625</v>
      </c>
      <c r="L192" s="112">
        <v>2018</v>
      </c>
      <c r="M192" s="124" t="s">
        <v>117</v>
      </c>
      <c r="N192" s="108">
        <f t="shared" si="193"/>
        <v>0.33761894869865938</v>
      </c>
      <c r="O192" s="108">
        <f t="shared" si="197"/>
        <v>8.3762242558052924E-2</v>
      </c>
      <c r="P192" s="108">
        <f t="shared" si="198"/>
        <v>0.10730922652390179</v>
      </c>
      <c r="Q192" s="108">
        <f t="shared" si="199"/>
        <v>0.11498399136119931</v>
      </c>
      <c r="R192" s="108">
        <f t="shared" si="200"/>
        <v>0.21230879873071165</v>
      </c>
      <c r="S192" s="108">
        <f t="shared" si="201"/>
        <v>8.9681936516526506E-2</v>
      </c>
      <c r="T192" s="108">
        <f t="shared" si="202"/>
        <v>0.1100103151509056</v>
      </c>
      <c r="V192" s="112">
        <v>2018</v>
      </c>
      <c r="W192" s="124" t="s">
        <v>117</v>
      </c>
      <c r="X192" s="108">
        <f t="shared" si="203"/>
        <v>0.34418884482272311</v>
      </c>
      <c r="Y192" s="108">
        <f t="shared" si="189"/>
        <v>8.5735422635352429E-2</v>
      </c>
      <c r="Z192" s="108">
        <f t="shared" si="204"/>
        <v>0.1109044823715649</v>
      </c>
      <c r="AA192" s="108">
        <f t="shared" si="190"/>
        <v>0.14692901018664831</v>
      </c>
      <c r="AB192" s="108">
        <f t="shared" si="205"/>
        <v>0.20762619433895887</v>
      </c>
      <c r="AC192" s="108">
        <f t="shared" si="196"/>
        <v>8.4837880455957346E-2</v>
      </c>
      <c r="AD192" s="108">
        <f t="shared" si="191"/>
        <v>0.11392688944529254</v>
      </c>
      <c r="AF192"/>
    </row>
    <row r="193" spans="1:32" ht="14.4" x14ac:dyDescent="0.3">
      <c r="A193" s="112">
        <v>2018</v>
      </c>
      <c r="B193" s="124" t="s">
        <v>116</v>
      </c>
      <c r="C193" s="145">
        <v>435.00259399414063</v>
      </c>
      <c r="D193" s="149">
        <v>2643.37451171875</v>
      </c>
      <c r="E193" s="152">
        <v>8116.9345703125</v>
      </c>
      <c r="F193" s="146">
        <v>499.496826171875</v>
      </c>
      <c r="G193" s="146">
        <v>4373.599609375</v>
      </c>
      <c r="H193" s="146">
        <v>9272.048828125</v>
      </c>
      <c r="I193" s="146">
        <v>10950.01171875</v>
      </c>
      <c r="J193" s="138">
        <f t="shared" si="139"/>
        <v>36290.468658447266</v>
      </c>
      <c r="L193" s="112">
        <v>2018</v>
      </c>
      <c r="M193" s="124" t="s">
        <v>116</v>
      </c>
      <c r="N193" s="108">
        <f t="shared" si="193"/>
        <v>2.0102362033902872E-2</v>
      </c>
      <c r="O193" s="108">
        <f t="shared" si="197"/>
        <v>3.9673160161629084E-2</v>
      </c>
      <c r="P193" s="108">
        <f t="shared" si="198"/>
        <v>0.18703781867768504</v>
      </c>
      <c r="Q193" s="108">
        <f t="shared" si="199"/>
        <v>3.785605898322842E-2</v>
      </c>
      <c r="R193" s="108">
        <f t="shared" si="200"/>
        <v>6.2880494228908179E-2</v>
      </c>
      <c r="S193" s="108">
        <f t="shared" si="201"/>
        <v>4.3211668052119241E-2</v>
      </c>
      <c r="T193" s="108">
        <f t="shared" si="202"/>
        <v>6.0967290949585549E-2</v>
      </c>
      <c r="V193" s="112">
        <v>2018</v>
      </c>
      <c r="W193" s="124" t="s">
        <v>116</v>
      </c>
      <c r="X193" s="108">
        <f t="shared" si="203"/>
        <v>1.5980701450223046E-2</v>
      </c>
      <c r="Y193" s="108">
        <f t="shared" si="189"/>
        <v>3.0039472593119853E-2</v>
      </c>
      <c r="Z193" s="108">
        <f t="shared" si="204"/>
        <v>0.16969244659376714</v>
      </c>
      <c r="AA193" s="108">
        <f t="shared" si="190"/>
        <v>5.8725380466981385E-2</v>
      </c>
      <c r="AB193" s="108">
        <f t="shared" si="205"/>
        <v>5.6037558675338654E-2</v>
      </c>
      <c r="AC193" s="108">
        <f t="shared" si="196"/>
        <v>4.1065768548817549E-2</v>
      </c>
      <c r="AD193" s="108">
        <f>IFERROR(AVERAGE(T193,T177,T161), "0")</f>
        <v>5.7356653753307708E-2</v>
      </c>
      <c r="AF193"/>
    </row>
    <row r="194" spans="1:32" ht="14.4" x14ac:dyDescent="0.3">
      <c r="A194" s="115">
        <v>2018</v>
      </c>
      <c r="B194" s="139" t="s">
        <v>112</v>
      </c>
      <c r="C194" s="147">
        <v>187.92289733886719</v>
      </c>
      <c r="D194" s="151">
        <v>612.69537353515625</v>
      </c>
      <c r="E194" s="153">
        <v>652.72625732421875</v>
      </c>
      <c r="F194" s="148">
        <v>55.153701782226563</v>
      </c>
      <c r="G194" s="148">
        <v>1572.3253173828125</v>
      </c>
      <c r="H194" s="148">
        <v>3106.621337890625</v>
      </c>
      <c r="I194" s="148">
        <v>4889.10888671875</v>
      </c>
      <c r="J194" s="136">
        <f t="shared" si="139"/>
        <v>11076.553771972656</v>
      </c>
      <c r="L194" s="115">
        <v>2018</v>
      </c>
      <c r="M194" s="139" t="s">
        <v>112</v>
      </c>
      <c r="N194" s="115"/>
      <c r="O194" s="115"/>
      <c r="P194" s="115"/>
      <c r="Q194" s="115"/>
      <c r="R194" s="115"/>
      <c r="S194" s="115"/>
      <c r="T194" s="115"/>
      <c r="V194" s="115">
        <v>2018</v>
      </c>
      <c r="W194" s="139" t="s">
        <v>112</v>
      </c>
      <c r="X194" s="118" t="str">
        <f t="shared" si="203"/>
        <v>0</v>
      </c>
      <c r="Y194" s="118" t="str">
        <f t="shared" ref="Y194:Y209" si="206">IFERROR(AVERAGE(O194,O178,O162), "0")</f>
        <v>0</v>
      </c>
      <c r="Z194" s="118" t="str">
        <f t="shared" si="204"/>
        <v>0</v>
      </c>
      <c r="AA194" s="118" t="str">
        <f t="shared" ref="AA194:AA209" si="207">IFERROR(AVERAGE(Q194,Q178,Q162), "0")</f>
        <v>0</v>
      </c>
      <c r="AB194" s="118" t="str">
        <f t="shared" si="205"/>
        <v>0</v>
      </c>
      <c r="AC194" s="118" t="str">
        <f t="shared" si="196"/>
        <v>0</v>
      </c>
      <c r="AD194" s="118" t="str">
        <f t="shared" ref="AD194:AD208" si="208">IFERROR(AVERAGE(T194,T178,T162), "0")</f>
        <v>0</v>
      </c>
      <c r="AF194"/>
    </row>
    <row r="195" spans="1:32" ht="14.4" x14ac:dyDescent="0.3">
      <c r="A195" s="130">
        <v>2019</v>
      </c>
      <c r="B195" s="131" t="s">
        <v>113</v>
      </c>
      <c r="C195" s="145">
        <v>5081.25732421875</v>
      </c>
      <c r="D195" s="146">
        <v>24768.015625</v>
      </c>
      <c r="E195" s="146">
        <v>9877.8505859375</v>
      </c>
      <c r="F195" s="146">
        <v>3996.8642578125</v>
      </c>
      <c r="G195" s="146">
        <v>30919.654296875</v>
      </c>
      <c r="H195" s="146">
        <v>60029.0234375</v>
      </c>
      <c r="I195" s="146">
        <v>59651.84375</v>
      </c>
      <c r="J195" s="138">
        <f t="shared" si="139"/>
        <v>194324.50927734375</v>
      </c>
      <c r="L195" s="130">
        <v>2019</v>
      </c>
      <c r="M195" s="131" t="s">
        <v>113</v>
      </c>
      <c r="N195" s="114">
        <f t="shared" ref="N195:T195" si="209">C195/SUM(C$195:C$197,C$202:C$209)</f>
        <v>0.23365308686596478</v>
      </c>
      <c r="O195" s="114">
        <f t="shared" si="209"/>
        <v>0.37220976853295606</v>
      </c>
      <c r="P195" s="114">
        <f t="shared" si="209"/>
        <v>0.22648283182467943</v>
      </c>
      <c r="Q195" s="114">
        <f t="shared" si="209"/>
        <v>0.30203011478690789</v>
      </c>
      <c r="R195" s="114">
        <f t="shared" si="209"/>
        <v>0.44356495468291174</v>
      </c>
      <c r="S195" s="114">
        <f t="shared" si="209"/>
        <v>0.27834959884575894</v>
      </c>
      <c r="T195" s="114">
        <f t="shared" si="209"/>
        <v>0.33060974657957382</v>
      </c>
      <c r="V195" s="130">
        <v>2019</v>
      </c>
      <c r="W195" s="131" t="s">
        <v>113</v>
      </c>
      <c r="X195" s="114">
        <f>IFERROR(AVERAGE(N195,N179,N163), "0")</f>
        <v>0.22069901790406413</v>
      </c>
      <c r="Y195" s="114">
        <f t="shared" si="206"/>
        <v>0.35632255532092066</v>
      </c>
      <c r="Z195" s="114">
        <f t="shared" si="204"/>
        <v>0.23284229781251564</v>
      </c>
      <c r="AA195" s="114">
        <f t="shared" si="207"/>
        <v>0.29724899945403616</v>
      </c>
      <c r="AB195" s="114">
        <f t="shared" si="205"/>
        <v>0.42712049167808819</v>
      </c>
      <c r="AC195" s="114">
        <f t="shared" si="196"/>
        <v>0.26597107034777118</v>
      </c>
      <c r="AD195" s="114">
        <f t="shared" si="208"/>
        <v>0.3263382842260632</v>
      </c>
      <c r="AF195"/>
    </row>
    <row r="196" spans="1:32" ht="14.4" x14ac:dyDescent="0.3">
      <c r="A196" s="112">
        <v>2019</v>
      </c>
      <c r="B196" s="124" t="s">
        <v>120</v>
      </c>
      <c r="C196" s="145">
        <v>2438.772216796875</v>
      </c>
      <c r="D196" s="146">
        <v>774.15338134765625</v>
      </c>
      <c r="E196" s="146">
        <v>3913.244140625</v>
      </c>
      <c r="F196" s="146">
        <v>1501.826416015625</v>
      </c>
      <c r="G196" s="146">
        <v>1569.6566162109375</v>
      </c>
      <c r="H196" s="146">
        <v>5860.97021484375</v>
      </c>
      <c r="I196" s="146">
        <v>16963.544921875</v>
      </c>
      <c r="J196" s="138">
        <f t="shared" ref="J196:J259" si="210">SUM(C196:I196)</f>
        <v>33022.167907714844</v>
      </c>
      <c r="L196" s="112">
        <v>2019</v>
      </c>
      <c r="M196" s="124" t="s">
        <v>120</v>
      </c>
      <c r="N196" s="108">
        <f t="shared" ref="N196:N197" si="211">C196/SUM(C$195:C$197,C$202:C$209)</f>
        <v>0.11214284580739145</v>
      </c>
      <c r="O196" s="108">
        <f t="shared" ref="O196:O197" si="212">D196/SUM(D$195:D$197,D$202:D$209)</f>
        <v>1.1633852919148277E-2</v>
      </c>
      <c r="P196" s="108">
        <f t="shared" ref="P196:P197" si="213">E196/SUM(E$195:E$197,E$202:E$209)</f>
        <v>8.9724237766041048E-2</v>
      </c>
      <c r="Q196" s="108">
        <f t="shared" ref="Q196:Q197" si="214">F196/SUM(F$195:F$197,F$202:F$209)</f>
        <v>0.11348816861432894</v>
      </c>
      <c r="R196" s="108">
        <f t="shared" ref="R196:R197" si="215">G196/SUM(G$195:G$197,G$202:G$209)</f>
        <v>2.2517867087139633E-2</v>
      </c>
      <c r="S196" s="108">
        <f t="shared" ref="S196:S197" si="216">H196/SUM(H$195:H$197,H$202:H$209)</f>
        <v>2.7176832384209138E-2</v>
      </c>
      <c r="T196" s="108">
        <f t="shared" ref="T196:T197" si="217">I196/SUM(I$195:I$197,I$202:I$209)</f>
        <v>9.4017434083289497E-2</v>
      </c>
      <c r="V196" s="112">
        <v>2019</v>
      </c>
      <c r="W196" s="124" t="s">
        <v>120</v>
      </c>
      <c r="X196" s="108">
        <f t="shared" ref="X196:X201" si="218">IFERROR(AVERAGE(N196,N180,N164), "0")</f>
        <v>9.9896547019857382E-2</v>
      </c>
      <c r="Y196" s="108">
        <f t="shared" si="206"/>
        <v>1.9499276777597715E-2</v>
      </c>
      <c r="Z196" s="108">
        <f t="shared" si="204"/>
        <v>0.10522314080522754</v>
      </c>
      <c r="AA196" s="108">
        <f t="shared" si="207"/>
        <v>0.11799217801727073</v>
      </c>
      <c r="AB196" s="108">
        <f t="shared" si="205"/>
        <v>2.9583605532254073E-2</v>
      </c>
      <c r="AC196" s="108">
        <f t="shared" si="196"/>
        <v>3.559185370701725E-2</v>
      </c>
      <c r="AD196" s="108">
        <f t="shared" si="208"/>
        <v>0.11523061616407826</v>
      </c>
      <c r="AF196"/>
    </row>
    <row r="197" spans="1:32" ht="14.4" x14ac:dyDescent="0.3">
      <c r="A197" s="112">
        <v>2019</v>
      </c>
      <c r="B197" s="124" t="s">
        <v>118</v>
      </c>
      <c r="C197" s="145">
        <v>3803.826171875</v>
      </c>
      <c r="D197" s="146">
        <v>3324.5673828125</v>
      </c>
      <c r="E197" s="146">
        <v>8447.857421875</v>
      </c>
      <c r="F197" s="146">
        <v>1953.2861328125</v>
      </c>
      <c r="G197" s="146">
        <v>7663.69580078125</v>
      </c>
      <c r="H197" s="146">
        <v>12367.10546875</v>
      </c>
      <c r="I197" s="146">
        <v>6183.88623046875</v>
      </c>
      <c r="J197" s="138">
        <f t="shared" si="210"/>
        <v>43744.224609375</v>
      </c>
      <c r="L197" s="112">
        <v>2019</v>
      </c>
      <c r="M197" s="124" t="s">
        <v>118</v>
      </c>
      <c r="N197" s="108">
        <f t="shared" si="211"/>
        <v>0.17491256007129891</v>
      </c>
      <c r="O197" s="108">
        <f t="shared" si="212"/>
        <v>4.9961065705232739E-2</v>
      </c>
      <c r="P197" s="108">
        <f t="shared" si="213"/>
        <v>0.1936954456955674</v>
      </c>
      <c r="Q197" s="108">
        <f t="shared" si="214"/>
        <v>0.14760352037272276</v>
      </c>
      <c r="R197" s="108">
        <f t="shared" si="215"/>
        <v>0.10994129649504919</v>
      </c>
      <c r="S197" s="108">
        <f t="shared" si="216"/>
        <v>5.7345241501285317E-2</v>
      </c>
      <c r="T197" s="108">
        <f t="shared" si="217"/>
        <v>3.4273090838574279E-2</v>
      </c>
      <c r="V197" s="112">
        <v>2019</v>
      </c>
      <c r="W197" s="124" t="s">
        <v>118</v>
      </c>
      <c r="X197" s="108">
        <f t="shared" si="218"/>
        <v>0.17398428776224109</v>
      </c>
      <c r="Y197" s="108">
        <f t="shared" si="206"/>
        <v>4.8260240672818672E-2</v>
      </c>
      <c r="Z197" s="108">
        <f t="shared" si="204"/>
        <v>0.19119573438468143</v>
      </c>
      <c r="AA197" s="108">
        <f t="shared" si="207"/>
        <v>0.1045009211671456</v>
      </c>
      <c r="AB197" s="108">
        <f t="shared" si="205"/>
        <v>0.10000990429984979</v>
      </c>
      <c r="AC197" s="108">
        <f>IFERROR(AVERAGE(S197,S181,S165), "0")</f>
        <v>5.5188930589464814E-2</v>
      </c>
      <c r="AD197" s="108">
        <f t="shared" si="208"/>
        <v>3.2692955754103276E-2</v>
      </c>
      <c r="AF197"/>
    </row>
    <row r="198" spans="1:32" ht="14.4" x14ac:dyDescent="0.3">
      <c r="A198" s="112">
        <v>2019</v>
      </c>
      <c r="B198" s="124" t="s">
        <v>102</v>
      </c>
      <c r="C198" s="137"/>
      <c r="D198" s="146">
        <v>118.31358337402344</v>
      </c>
      <c r="E198" s="137"/>
      <c r="F198" s="137"/>
      <c r="G198" s="137"/>
      <c r="H198" s="146">
        <v>2.6687276363372803</v>
      </c>
      <c r="I198" s="146">
        <v>102.96840667724609</v>
      </c>
      <c r="J198" s="138">
        <f t="shared" si="210"/>
        <v>223.95071768760681</v>
      </c>
      <c r="L198" s="112">
        <v>2019</v>
      </c>
      <c r="M198" s="124" t="s">
        <v>102</v>
      </c>
      <c r="N198" s="108"/>
      <c r="O198" s="108"/>
      <c r="P198" s="108"/>
      <c r="Q198" s="108"/>
      <c r="R198" s="108"/>
      <c r="S198" s="108"/>
      <c r="T198" s="108"/>
      <c r="V198" s="112">
        <v>2019</v>
      </c>
      <c r="W198" s="124" t="s">
        <v>102</v>
      </c>
      <c r="X198" s="108" t="str">
        <f t="shared" si="218"/>
        <v>0</v>
      </c>
      <c r="Y198" s="108" t="str">
        <f t="shared" si="206"/>
        <v>0</v>
      </c>
      <c r="Z198" s="108" t="str">
        <f t="shared" si="204"/>
        <v>0</v>
      </c>
      <c r="AA198" s="108" t="str">
        <f t="shared" si="207"/>
        <v>0</v>
      </c>
      <c r="AB198" s="108" t="str">
        <f t="shared" si="205"/>
        <v>0</v>
      </c>
      <c r="AC198" s="108" t="str">
        <f t="shared" ref="AC198:AC212" si="219">IFERROR(AVERAGE(S198,S182,S166), "0")</f>
        <v>0</v>
      </c>
      <c r="AD198" s="108" t="str">
        <f t="shared" si="208"/>
        <v>0</v>
      </c>
      <c r="AF198"/>
    </row>
    <row r="199" spans="1:32" ht="14.4" x14ac:dyDescent="0.3">
      <c r="A199" s="112">
        <v>2019</v>
      </c>
      <c r="B199" s="124" t="s">
        <v>103</v>
      </c>
      <c r="C199" s="145">
        <v>8.22857666015625</v>
      </c>
      <c r="D199" s="146">
        <v>1053.70263671875</v>
      </c>
      <c r="E199" s="146">
        <v>1149.33203125</v>
      </c>
      <c r="F199" s="146">
        <v>2.6687276363372803</v>
      </c>
      <c r="G199" s="146">
        <v>2569.094970703125</v>
      </c>
      <c r="H199" s="146">
        <v>2384.063232421875</v>
      </c>
      <c r="I199" s="146">
        <v>3959.501953125</v>
      </c>
      <c r="J199" s="138">
        <f t="shared" si="210"/>
        <v>11126.592128515244</v>
      </c>
      <c r="L199" s="112">
        <v>2019</v>
      </c>
      <c r="M199" s="124" t="s">
        <v>103</v>
      </c>
      <c r="N199" s="108"/>
      <c r="O199" s="108"/>
      <c r="P199" s="108"/>
      <c r="Q199" s="108"/>
      <c r="R199" s="108"/>
      <c r="S199" s="108"/>
      <c r="T199" s="108"/>
      <c r="V199" s="112">
        <v>2019</v>
      </c>
      <c r="W199" s="124" t="s">
        <v>103</v>
      </c>
      <c r="X199" s="108" t="str">
        <f t="shared" si="218"/>
        <v>0</v>
      </c>
      <c r="Y199" s="108" t="str">
        <f t="shared" si="206"/>
        <v>0</v>
      </c>
      <c r="Z199" s="108" t="str">
        <f t="shared" si="204"/>
        <v>0</v>
      </c>
      <c r="AA199" s="108" t="str">
        <f t="shared" si="207"/>
        <v>0</v>
      </c>
      <c r="AB199" s="108" t="str">
        <f t="shared" si="205"/>
        <v>0</v>
      </c>
      <c r="AC199" s="108" t="str">
        <f t="shared" si="219"/>
        <v>0</v>
      </c>
      <c r="AD199" s="108" t="str">
        <f t="shared" si="208"/>
        <v>0</v>
      </c>
      <c r="AF199"/>
    </row>
    <row r="200" spans="1:32" ht="14.4" x14ac:dyDescent="0.3">
      <c r="A200" s="112">
        <v>2019</v>
      </c>
      <c r="B200" s="124" t="s">
        <v>104</v>
      </c>
      <c r="C200" s="137"/>
      <c r="D200" s="146">
        <v>11.34209156036377</v>
      </c>
      <c r="E200" s="146">
        <v>31.57994270324707</v>
      </c>
      <c r="F200" s="137"/>
      <c r="G200" s="146">
        <v>229.06578063964844</v>
      </c>
      <c r="H200" s="146">
        <v>211.05186462402344</v>
      </c>
      <c r="I200" s="146">
        <v>2249.7373046875</v>
      </c>
      <c r="J200" s="138">
        <f t="shared" si="210"/>
        <v>2732.7769842147827</v>
      </c>
      <c r="L200" s="112">
        <v>2019</v>
      </c>
      <c r="M200" s="124" t="s">
        <v>104</v>
      </c>
      <c r="N200" s="108"/>
      <c r="O200" s="108"/>
      <c r="P200" s="108"/>
      <c r="Q200" s="108"/>
      <c r="R200" s="108"/>
      <c r="S200" s="108"/>
      <c r="T200" s="108"/>
      <c r="V200" s="112">
        <v>2019</v>
      </c>
      <c r="W200" s="124" t="s">
        <v>104</v>
      </c>
      <c r="X200" s="108" t="str">
        <f t="shared" si="218"/>
        <v>0</v>
      </c>
      <c r="Y200" s="108" t="str">
        <f t="shared" si="206"/>
        <v>0</v>
      </c>
      <c r="Z200" s="108" t="str">
        <f t="shared" si="204"/>
        <v>0</v>
      </c>
      <c r="AA200" s="108" t="str">
        <f t="shared" si="207"/>
        <v>0</v>
      </c>
      <c r="AB200" s="108" t="str">
        <f t="shared" si="205"/>
        <v>0</v>
      </c>
      <c r="AC200" s="108" t="str">
        <f t="shared" si="219"/>
        <v>0</v>
      </c>
      <c r="AD200" s="108" t="str">
        <f t="shared" si="208"/>
        <v>0</v>
      </c>
      <c r="AF200"/>
    </row>
    <row r="201" spans="1:32" ht="14.4" x14ac:dyDescent="0.3">
      <c r="A201" s="112">
        <v>2019</v>
      </c>
      <c r="B201" s="124" t="s">
        <v>105</v>
      </c>
      <c r="C201" s="145">
        <v>150.33831787109375</v>
      </c>
      <c r="D201" s="146">
        <v>742.79583740234375</v>
      </c>
      <c r="E201" s="146">
        <v>969.6376953125</v>
      </c>
      <c r="F201" s="146">
        <v>44.478790283203125</v>
      </c>
      <c r="G201" s="146">
        <v>1087.9512939453125</v>
      </c>
      <c r="H201" s="146">
        <v>3434.874755859375</v>
      </c>
      <c r="I201" s="146">
        <v>5188.00634765625</v>
      </c>
      <c r="J201" s="138">
        <f t="shared" si="210"/>
        <v>11618.083038330078</v>
      </c>
      <c r="L201" s="112">
        <v>2019</v>
      </c>
      <c r="M201" s="124" t="s">
        <v>105</v>
      </c>
      <c r="N201" s="108"/>
      <c r="O201" s="108"/>
      <c r="P201" s="108"/>
      <c r="Q201" s="108"/>
      <c r="R201" s="108"/>
      <c r="S201" s="108"/>
      <c r="T201" s="108"/>
      <c r="V201" s="112">
        <v>2019</v>
      </c>
      <c r="W201" s="124" t="s">
        <v>105</v>
      </c>
      <c r="X201" s="108" t="str">
        <f t="shared" si="218"/>
        <v>0</v>
      </c>
      <c r="Y201" s="108" t="str">
        <f t="shared" si="206"/>
        <v>0</v>
      </c>
      <c r="Z201" s="108" t="str">
        <f t="shared" si="204"/>
        <v>0</v>
      </c>
      <c r="AA201" s="108" t="str">
        <f t="shared" si="207"/>
        <v>0</v>
      </c>
      <c r="AB201" s="108" t="str">
        <f t="shared" si="205"/>
        <v>0</v>
      </c>
      <c r="AC201" s="108" t="str">
        <f t="shared" si="219"/>
        <v>0</v>
      </c>
      <c r="AD201" s="108" t="str">
        <f t="shared" si="208"/>
        <v>0</v>
      </c>
      <c r="AF201"/>
    </row>
    <row r="202" spans="1:32" ht="14.4" x14ac:dyDescent="0.3">
      <c r="A202" s="112">
        <v>2019</v>
      </c>
      <c r="B202" s="124" t="s">
        <v>121</v>
      </c>
      <c r="C202" s="145">
        <v>1352.60009765625</v>
      </c>
      <c r="D202" s="146">
        <v>20365.50390625</v>
      </c>
      <c r="E202" s="146">
        <v>3870.54443359375</v>
      </c>
      <c r="F202" s="146">
        <v>2824.180908203125</v>
      </c>
      <c r="G202" s="146">
        <v>3468.90087890625</v>
      </c>
      <c r="H202" s="146">
        <v>73976.234375</v>
      </c>
      <c r="I202" s="146">
        <v>45943.48046875</v>
      </c>
      <c r="J202" s="138">
        <f t="shared" si="210"/>
        <v>151801.44506835938</v>
      </c>
      <c r="L202" s="112">
        <v>2019</v>
      </c>
      <c r="M202" s="124" t="s">
        <v>121</v>
      </c>
      <c r="N202" s="108">
        <f t="shared" ref="N202:N209" si="220">C202/SUM(C$195:C$197,C$202:C$209)</f>
        <v>6.2197044539794029E-2</v>
      </c>
      <c r="O202" s="108">
        <f t="shared" ref="O202:O209" si="221">D202/SUM(D$195:D$197,D$202:D$209)</f>
        <v>0.30604952814027969</v>
      </c>
      <c r="P202" s="108">
        <f t="shared" ref="P202:P209" si="222">E202/SUM(E$195:E$197,E$202:E$209)</f>
        <v>8.8745203867685737E-2</v>
      </c>
      <c r="Q202" s="108">
        <f t="shared" ref="Q202:Q209" si="223">F202/SUM(F$195:F$197,F$202:F$209)</f>
        <v>0.21341422396727258</v>
      </c>
      <c r="R202" s="108">
        <f t="shared" ref="R202:R209" si="224">G202/SUM(G$195:G$197,G$202:G$209)</f>
        <v>4.9763908948589883E-2</v>
      </c>
      <c r="S202" s="108">
        <f t="shared" ref="S202:S209" si="225">H202/SUM(H$195:H$197,H$202:H$209)</f>
        <v>0.34302165824569752</v>
      </c>
      <c r="T202" s="108">
        <f t="shared" ref="T202:T209" si="226">I202/SUM(I$195:I$197,I$202:I$209)</f>
        <v>0.25463357844252782</v>
      </c>
      <c r="V202" s="112">
        <v>2019</v>
      </c>
      <c r="W202" s="124" t="s">
        <v>121</v>
      </c>
      <c r="X202" s="108">
        <f>IFERROR(AVERAGE(N202,N186,N170), "0")</f>
        <v>5.509232393316555E-2</v>
      </c>
      <c r="Y202" s="108">
        <f t="shared" si="206"/>
        <v>0.318657506840967</v>
      </c>
      <c r="Z202" s="108">
        <f>IFERROR(AVERAGE(P202,P186,P170), "0")</f>
        <v>8.0317404980220344E-2</v>
      </c>
      <c r="AA202" s="108">
        <f t="shared" si="207"/>
        <v>0.215711332381365</v>
      </c>
      <c r="AB202" s="108">
        <f>IFERROR(AVERAGE(R202,R186,R170), "0")</f>
        <v>4.8643209821539662E-2</v>
      </c>
      <c r="AC202" s="108">
        <f t="shared" si="219"/>
        <v>0.3686313150966416</v>
      </c>
      <c r="AD202" s="108">
        <f t="shared" si="208"/>
        <v>0.23563847646735825</v>
      </c>
      <c r="AF202"/>
    </row>
    <row r="203" spans="1:32" ht="14.4" x14ac:dyDescent="0.3">
      <c r="A203" s="112">
        <v>2019</v>
      </c>
      <c r="B203" s="124" t="s">
        <v>115</v>
      </c>
      <c r="C203" s="137"/>
      <c r="D203" s="137"/>
      <c r="E203" s="137"/>
      <c r="F203" s="137"/>
      <c r="G203" s="137"/>
      <c r="H203" s="137"/>
      <c r="I203" s="146"/>
      <c r="J203" s="138">
        <f t="shared" si="210"/>
        <v>0</v>
      </c>
      <c r="L203" s="112">
        <v>2019</v>
      </c>
      <c r="M203" s="124" t="s">
        <v>115</v>
      </c>
      <c r="N203" s="108">
        <f t="shared" si="220"/>
        <v>0</v>
      </c>
      <c r="O203" s="108">
        <f t="shared" si="221"/>
        <v>0</v>
      </c>
      <c r="P203" s="108">
        <f t="shared" si="222"/>
        <v>0</v>
      </c>
      <c r="Q203" s="108">
        <f t="shared" si="223"/>
        <v>0</v>
      </c>
      <c r="R203" s="108">
        <f t="shared" si="224"/>
        <v>0</v>
      </c>
      <c r="S203" s="108">
        <f t="shared" si="225"/>
        <v>0</v>
      </c>
      <c r="T203" s="108">
        <f t="shared" si="226"/>
        <v>0</v>
      </c>
      <c r="V203" s="112">
        <v>2019</v>
      </c>
      <c r="W203" s="124" t="s">
        <v>115</v>
      </c>
      <c r="X203" s="108">
        <f t="shared" ref="X203:X210" si="227">IFERROR(AVERAGE(N203,N187,N171), "0")</f>
        <v>0</v>
      </c>
      <c r="Y203" s="108">
        <f t="shared" si="206"/>
        <v>0</v>
      </c>
      <c r="Z203" s="108">
        <f t="shared" ref="Z203:Z217" si="228">IFERROR(AVERAGE(P203,P187,P171), "0")</f>
        <v>0</v>
      </c>
      <c r="AA203" s="108">
        <f t="shared" si="207"/>
        <v>0</v>
      </c>
      <c r="AB203" s="108">
        <f t="shared" ref="AB203:AB217" si="229">IFERROR(AVERAGE(R203,R187,R171), "0")</f>
        <v>0</v>
      </c>
      <c r="AC203" s="108">
        <f t="shared" si="219"/>
        <v>0</v>
      </c>
      <c r="AD203" s="108">
        <f t="shared" si="208"/>
        <v>0</v>
      </c>
      <c r="AF203"/>
    </row>
    <row r="204" spans="1:32" ht="14.4" x14ac:dyDescent="0.3">
      <c r="A204" s="112">
        <v>2019</v>
      </c>
      <c r="B204" s="124" t="s">
        <v>114</v>
      </c>
      <c r="C204" s="145">
        <v>189.03486633300781</v>
      </c>
      <c r="D204" s="146">
        <v>6880.2021484375</v>
      </c>
      <c r="E204" s="146">
        <v>233.73605346679688</v>
      </c>
      <c r="F204" s="146">
        <v>142.33213806152344</v>
      </c>
      <c r="G204" s="146">
        <v>571.107666015625</v>
      </c>
      <c r="H204" s="146">
        <v>15775.29296875</v>
      </c>
      <c r="I204" s="146">
        <v>14191.4033203125</v>
      </c>
      <c r="J204" s="138">
        <f t="shared" si="210"/>
        <v>37983.109161376953</v>
      </c>
      <c r="L204" s="112">
        <v>2019</v>
      </c>
      <c r="M204" s="124" t="s">
        <v>114</v>
      </c>
      <c r="N204" s="108">
        <f t="shared" si="220"/>
        <v>8.6924509478160106E-3</v>
      </c>
      <c r="O204" s="108">
        <f t="shared" si="221"/>
        <v>0.10339457499958149</v>
      </c>
      <c r="P204" s="108">
        <f t="shared" si="222"/>
        <v>5.3591824282145286E-3</v>
      </c>
      <c r="Q204" s="108">
        <f t="shared" si="223"/>
        <v>1.0755579680385687E-2</v>
      </c>
      <c r="R204" s="108">
        <f t="shared" si="224"/>
        <v>8.1929553145387909E-3</v>
      </c>
      <c r="S204" s="108">
        <f t="shared" si="225"/>
        <v>7.3148724035094106E-2</v>
      </c>
      <c r="T204" s="108">
        <f t="shared" si="226"/>
        <v>7.8653331739424029E-2</v>
      </c>
      <c r="V204" s="112">
        <v>2019</v>
      </c>
      <c r="W204" s="124" t="s">
        <v>114</v>
      </c>
      <c r="X204" s="108">
        <f t="shared" si="227"/>
        <v>4.8501907110804461E-3</v>
      </c>
      <c r="Y204" s="108">
        <f t="shared" si="206"/>
        <v>0.10830202074662455</v>
      </c>
      <c r="Z204" s="108">
        <f t="shared" si="228"/>
        <v>4.1439619637586109E-3</v>
      </c>
      <c r="AA204" s="108">
        <f t="shared" si="207"/>
        <v>8.4319980841808043E-3</v>
      </c>
      <c r="AB204" s="108">
        <f t="shared" si="229"/>
        <v>6.2050415134476296E-3</v>
      </c>
      <c r="AC204" s="108">
        <f t="shared" si="219"/>
        <v>7.1860826054484503E-2</v>
      </c>
      <c r="AD204" s="108">
        <f t="shared" si="208"/>
        <v>8.2868191567459726E-2</v>
      </c>
      <c r="AF204"/>
    </row>
    <row r="205" spans="1:32" ht="14.4" x14ac:dyDescent="0.3">
      <c r="A205" s="112">
        <v>2019</v>
      </c>
      <c r="B205" s="124" t="s">
        <v>123</v>
      </c>
      <c r="C205" s="145">
        <v>24.463335037231445</v>
      </c>
      <c r="D205" s="137"/>
      <c r="E205" s="137"/>
      <c r="F205" s="146">
        <v>20.015457153320313</v>
      </c>
      <c r="G205" s="146">
        <v>85.621673583984375</v>
      </c>
      <c r="H205" s="146">
        <v>0.44478791952133179</v>
      </c>
      <c r="I205" s="146">
        <v>1341.0355224609375</v>
      </c>
      <c r="J205" s="138">
        <f t="shared" si="210"/>
        <v>1471.580776154995</v>
      </c>
      <c r="L205" s="112">
        <v>2019</v>
      </c>
      <c r="M205" s="124" t="s">
        <v>123</v>
      </c>
      <c r="N205" s="108">
        <f t="shared" si="220"/>
        <v>1.1249053889165652E-3</v>
      </c>
      <c r="O205" s="108">
        <f t="shared" si="221"/>
        <v>0</v>
      </c>
      <c r="P205" s="108">
        <f t="shared" si="222"/>
        <v>0</v>
      </c>
      <c r="Q205" s="108">
        <f t="shared" si="223"/>
        <v>1.5125034105707587E-3</v>
      </c>
      <c r="R205" s="108">
        <f t="shared" si="224"/>
        <v>1.2283052520090285E-3</v>
      </c>
      <c r="S205" s="108">
        <f t="shared" si="225"/>
        <v>2.0624446622741612E-6</v>
      </c>
      <c r="T205" s="108">
        <f t="shared" si="226"/>
        <v>7.4324511425519334E-3</v>
      </c>
      <c r="V205" s="112">
        <v>2019</v>
      </c>
      <c r="W205" s="124" t="s">
        <v>123</v>
      </c>
      <c r="X205" s="108">
        <f t="shared" si="227"/>
        <v>3.8287027177191534E-3</v>
      </c>
      <c r="Y205" s="108">
        <f t="shared" si="206"/>
        <v>1.4463825831628711E-4</v>
      </c>
      <c r="Z205" s="108">
        <f t="shared" si="228"/>
        <v>6.7685525246844738E-4</v>
      </c>
      <c r="AA205" s="108">
        <f t="shared" si="207"/>
        <v>2.6643539795004113E-3</v>
      </c>
      <c r="AB205" s="108">
        <f t="shared" si="229"/>
        <v>2.2651838624295211E-3</v>
      </c>
      <c r="AC205" s="108">
        <f t="shared" si="219"/>
        <v>2.0719711380786941E-4</v>
      </c>
      <c r="AD205" s="108">
        <f t="shared" si="208"/>
        <v>8.433241255450908E-3</v>
      </c>
      <c r="AF205"/>
    </row>
    <row r="206" spans="1:32" ht="14.4" x14ac:dyDescent="0.3">
      <c r="A206" s="112">
        <v>2019</v>
      </c>
      <c r="B206" s="124" t="s">
        <v>119</v>
      </c>
      <c r="C206" s="145">
        <v>1718.2156982421875</v>
      </c>
      <c r="D206" s="146">
        <v>3677.72900390625</v>
      </c>
      <c r="E206" s="146">
        <v>5016.318359375</v>
      </c>
      <c r="F206" s="146">
        <v>492.1578369140625</v>
      </c>
      <c r="G206" s="146">
        <v>8611.76171875</v>
      </c>
      <c r="H206" s="146">
        <v>16478.501953125</v>
      </c>
      <c r="I206" s="146">
        <v>7038.1015625</v>
      </c>
      <c r="J206" s="138">
        <f t="shared" si="210"/>
        <v>43032.7861328125</v>
      </c>
      <c r="L206" s="112">
        <v>2019</v>
      </c>
      <c r="M206" s="124" t="s">
        <v>119</v>
      </c>
      <c r="N206" s="108">
        <f t="shared" si="220"/>
        <v>7.9009264081616293E-2</v>
      </c>
      <c r="O206" s="108">
        <f t="shared" si="221"/>
        <v>5.5268321935697438E-2</v>
      </c>
      <c r="P206" s="108">
        <f t="shared" si="222"/>
        <v>0.11501591135451991</v>
      </c>
      <c r="Q206" s="108">
        <f t="shared" si="223"/>
        <v>3.7190777166344252E-2</v>
      </c>
      <c r="R206" s="108">
        <f t="shared" si="224"/>
        <v>0.12354199241171485</v>
      </c>
      <c r="S206" s="108">
        <f t="shared" si="225"/>
        <v>7.6409445724316821E-2</v>
      </c>
      <c r="T206" s="108">
        <f t="shared" si="226"/>
        <v>3.9007427561355591E-2</v>
      </c>
      <c r="V206" s="112">
        <v>2019</v>
      </c>
      <c r="W206" s="124" t="s">
        <v>119</v>
      </c>
      <c r="X206" s="108">
        <f t="shared" si="227"/>
        <v>9.3746386419867198E-2</v>
      </c>
      <c r="Y206" s="108">
        <f t="shared" si="206"/>
        <v>4.3062062817946924E-2</v>
      </c>
      <c r="Z206" s="108">
        <f t="shared" si="228"/>
        <v>0.1085318551497706</v>
      </c>
      <c r="AA206" s="108">
        <f t="shared" si="207"/>
        <v>6.0560390173330238E-2</v>
      </c>
      <c r="AB206" s="108">
        <f t="shared" si="229"/>
        <v>0.12364632218186065</v>
      </c>
      <c r="AC206" s="108">
        <f t="shared" si="219"/>
        <v>7.1229373647973868E-2</v>
      </c>
      <c r="AD206" s="108">
        <f t="shared" si="208"/>
        <v>3.3309885623583453E-2</v>
      </c>
      <c r="AF206"/>
    </row>
    <row r="207" spans="1:32" ht="14.4" x14ac:dyDescent="0.3">
      <c r="A207" s="112">
        <v>2019</v>
      </c>
      <c r="B207" s="124" t="s">
        <v>122</v>
      </c>
      <c r="C207" s="137"/>
      <c r="D207" s="137"/>
      <c r="E207" s="137"/>
      <c r="F207" s="137"/>
      <c r="G207" s="137"/>
      <c r="H207" s="137"/>
      <c r="I207" s="146">
        <v>35.13824462890625</v>
      </c>
      <c r="J207" s="138">
        <f t="shared" si="210"/>
        <v>35.13824462890625</v>
      </c>
      <c r="L207" s="112">
        <v>2019</v>
      </c>
      <c r="M207" s="124" t="s">
        <v>122</v>
      </c>
      <c r="N207" s="108">
        <f t="shared" si="220"/>
        <v>0</v>
      </c>
      <c r="O207" s="108">
        <f t="shared" si="221"/>
        <v>0</v>
      </c>
      <c r="P207" s="108">
        <f t="shared" si="222"/>
        <v>0</v>
      </c>
      <c r="Q207" s="108">
        <f t="shared" si="223"/>
        <v>0</v>
      </c>
      <c r="R207" s="108">
        <f t="shared" si="224"/>
        <v>0</v>
      </c>
      <c r="S207" s="108">
        <f t="shared" si="225"/>
        <v>0</v>
      </c>
      <c r="T207" s="108">
        <f t="shared" si="226"/>
        <v>1.9474747839648738E-4</v>
      </c>
      <c r="V207" s="112">
        <v>2019</v>
      </c>
      <c r="W207" s="124" t="s">
        <v>122</v>
      </c>
      <c r="X207" s="108">
        <f t="shared" si="227"/>
        <v>0</v>
      </c>
      <c r="Y207" s="108">
        <f t="shared" si="206"/>
        <v>0</v>
      </c>
      <c r="Z207" s="108">
        <f t="shared" si="228"/>
        <v>0</v>
      </c>
      <c r="AA207" s="108">
        <f t="shared" si="207"/>
        <v>0</v>
      </c>
      <c r="AB207" s="108">
        <f t="shared" si="229"/>
        <v>0</v>
      </c>
      <c r="AC207" s="108">
        <f t="shared" si="219"/>
        <v>0</v>
      </c>
      <c r="AD207" s="108">
        <f t="shared" si="208"/>
        <v>6.491582613216246E-5</v>
      </c>
      <c r="AF207"/>
    </row>
    <row r="208" spans="1:32" ht="14.4" x14ac:dyDescent="0.3">
      <c r="A208" s="112">
        <v>2019</v>
      </c>
      <c r="B208" s="124" t="s">
        <v>117</v>
      </c>
      <c r="C208" s="145">
        <v>6889.7646484375</v>
      </c>
      <c r="D208" s="146">
        <v>4942.70556640625</v>
      </c>
      <c r="E208" s="146">
        <v>4437.2041015625</v>
      </c>
      <c r="F208" s="146">
        <v>1791.1610107421875</v>
      </c>
      <c r="G208" s="146">
        <v>11939.6640625</v>
      </c>
      <c r="H208" s="146">
        <v>20108.1953125</v>
      </c>
      <c r="I208" s="146">
        <v>17979.216796875</v>
      </c>
      <c r="J208" s="138">
        <f t="shared" si="210"/>
        <v>68087.911499023438</v>
      </c>
      <c r="L208" s="112">
        <v>2019</v>
      </c>
      <c r="M208" s="124" t="s">
        <v>117</v>
      </c>
      <c r="N208" s="108">
        <f t="shared" si="220"/>
        <v>0.31681425977278793</v>
      </c>
      <c r="O208" s="108">
        <f t="shared" si="221"/>
        <v>7.4278186942908303E-2</v>
      </c>
      <c r="P208" s="108">
        <f t="shared" si="222"/>
        <v>0.10173777600327798</v>
      </c>
      <c r="Q208" s="108">
        <f t="shared" si="223"/>
        <v>0.13535224885830369</v>
      </c>
      <c r="R208" s="108">
        <f t="shared" si="224"/>
        <v>0.17128317470701029</v>
      </c>
      <c r="S208" s="108">
        <f t="shared" si="225"/>
        <v>9.3240032541492976E-2</v>
      </c>
      <c r="T208" s="108">
        <f t="shared" si="226"/>
        <v>9.9646615012030718E-2</v>
      </c>
      <c r="V208" s="112">
        <v>2019</v>
      </c>
      <c r="W208" s="124" t="s">
        <v>117</v>
      </c>
      <c r="X208" s="108">
        <f t="shared" si="227"/>
        <v>0.33311812216905118</v>
      </c>
      <c r="Y208" s="108">
        <f t="shared" si="206"/>
        <v>7.7040928771063832E-2</v>
      </c>
      <c r="Z208" s="108">
        <f t="shared" si="228"/>
        <v>0.11101228836643595</v>
      </c>
      <c r="AA208" s="108">
        <f t="shared" si="207"/>
        <v>0.14448608951068428</v>
      </c>
      <c r="AB208" s="108">
        <f t="shared" si="229"/>
        <v>0.20022373645697725</v>
      </c>
      <c r="AC208" s="108">
        <f t="shared" si="219"/>
        <v>8.7025969633452369E-2</v>
      </c>
      <c r="AD208" s="108">
        <f t="shared" si="208"/>
        <v>0.10693240206136877</v>
      </c>
      <c r="AF208"/>
    </row>
    <row r="209" spans="1:32" ht="14.4" x14ac:dyDescent="0.3">
      <c r="A209" s="112">
        <v>2019</v>
      </c>
      <c r="B209" s="124" t="s">
        <v>116</v>
      </c>
      <c r="C209" s="145">
        <v>249.08123779296875</v>
      </c>
      <c r="D209" s="146">
        <v>1810.286865234375</v>
      </c>
      <c r="E209" s="146">
        <v>7817.3701171875</v>
      </c>
      <c r="F209" s="146">
        <v>511.506103515625</v>
      </c>
      <c r="G209" s="146">
        <v>4877.099609375</v>
      </c>
      <c r="H209" s="146">
        <v>11064.7666015625</v>
      </c>
      <c r="I209" s="146">
        <v>11102.12890625</v>
      </c>
      <c r="J209" s="138">
        <f t="shared" si="210"/>
        <v>37432.239440917969</v>
      </c>
      <c r="L209" s="112">
        <v>2019</v>
      </c>
      <c r="M209" s="124" t="s">
        <v>116</v>
      </c>
      <c r="N209" s="108">
        <f t="shared" si="220"/>
        <v>1.1453582524414007E-2</v>
      </c>
      <c r="O209" s="108">
        <f t="shared" si="221"/>
        <v>2.7204700824196015E-2</v>
      </c>
      <c r="P209" s="108">
        <f t="shared" si="222"/>
        <v>0.17923941106001395</v>
      </c>
      <c r="Q209" s="108">
        <f t="shared" si="223"/>
        <v>3.865286314316347E-2</v>
      </c>
      <c r="R209" s="108">
        <f t="shared" si="224"/>
        <v>6.9965545101036614E-2</v>
      </c>
      <c r="S209" s="108">
        <f t="shared" si="225"/>
        <v>5.1306404277482932E-2</v>
      </c>
      <c r="T209" s="108">
        <f t="shared" si="226"/>
        <v>6.1531577122275846E-2</v>
      </c>
      <c r="V209" s="112">
        <v>2019</v>
      </c>
      <c r="W209" s="124" t="s">
        <v>116</v>
      </c>
      <c r="X209" s="108">
        <f t="shared" si="227"/>
        <v>1.478442136295386E-2</v>
      </c>
      <c r="Y209" s="108">
        <f t="shared" si="206"/>
        <v>2.8710769793744328E-2</v>
      </c>
      <c r="Z209" s="108">
        <f t="shared" si="228"/>
        <v>0.16605646128492138</v>
      </c>
      <c r="AA209" s="108">
        <f t="shared" si="207"/>
        <v>4.8403737232486775E-2</v>
      </c>
      <c r="AB209" s="108">
        <f t="shared" si="229"/>
        <v>6.2302504653553213E-2</v>
      </c>
      <c r="AC209" s="108">
        <f t="shared" si="219"/>
        <v>4.4293463809386556E-2</v>
      </c>
      <c r="AD209" s="108">
        <f>IFERROR(AVERAGE(T209,T193,T177), "0")</f>
        <v>5.8491031054401975E-2</v>
      </c>
      <c r="AF209"/>
    </row>
    <row r="210" spans="1:32" ht="14.4" x14ac:dyDescent="0.3">
      <c r="A210" s="115">
        <v>2019</v>
      </c>
      <c r="B210" s="139" t="s">
        <v>112</v>
      </c>
      <c r="C210" s="147">
        <v>120.09273529052734</v>
      </c>
      <c r="D210" s="148">
        <v>636.49151611328125</v>
      </c>
      <c r="E210" s="148">
        <v>402.75546264648438</v>
      </c>
      <c r="F210" s="148">
        <v>21.794607162475586</v>
      </c>
      <c r="G210" s="148">
        <v>1561.20556640625</v>
      </c>
      <c r="H210" s="148">
        <v>2990.75390625</v>
      </c>
      <c r="I210" s="148">
        <v>3411.301025390625</v>
      </c>
      <c r="J210" s="136">
        <f t="shared" si="210"/>
        <v>9144.3948192596436</v>
      </c>
      <c r="L210" s="115">
        <v>2019</v>
      </c>
      <c r="M210" s="139" t="s">
        <v>112</v>
      </c>
      <c r="N210" s="115"/>
      <c r="O210" s="115"/>
      <c r="P210" s="115"/>
      <c r="Q210" s="115"/>
      <c r="R210" s="115"/>
      <c r="S210" s="115"/>
      <c r="T210" s="115"/>
      <c r="V210" s="115">
        <v>2019</v>
      </c>
      <c r="W210" s="139" t="s">
        <v>112</v>
      </c>
      <c r="X210" s="118" t="str">
        <f t="shared" si="227"/>
        <v>0</v>
      </c>
      <c r="Y210" s="118" t="str">
        <f t="shared" ref="Y210:Y225" si="230">IFERROR(AVERAGE(O210,O194,O178), "0")</f>
        <v>0</v>
      </c>
      <c r="Z210" s="118" t="str">
        <f t="shared" si="228"/>
        <v>0</v>
      </c>
      <c r="AA210" s="118" t="str">
        <f t="shared" ref="AA210:AA225" si="231">IFERROR(AVERAGE(Q210,Q194,Q178), "0")</f>
        <v>0</v>
      </c>
      <c r="AB210" s="118" t="str">
        <f t="shared" si="229"/>
        <v>0</v>
      </c>
      <c r="AC210" s="118" t="str">
        <f t="shared" si="219"/>
        <v>0</v>
      </c>
      <c r="AD210" s="118" t="str">
        <f t="shared" ref="AD210:AD224" si="232">IFERROR(AVERAGE(T210,T194,T178), "0")</f>
        <v>0</v>
      </c>
      <c r="AF210"/>
    </row>
    <row r="211" spans="1:32" ht="14.4" x14ac:dyDescent="0.3">
      <c r="A211" s="130">
        <v>2020</v>
      </c>
      <c r="B211" s="131" t="s">
        <v>113</v>
      </c>
      <c r="C211" s="145">
        <v>5332.11767578125</v>
      </c>
      <c r="D211" s="146">
        <v>26238.9296875</v>
      </c>
      <c r="E211" s="146">
        <v>10054.208984375</v>
      </c>
      <c r="F211" s="146">
        <v>4071.3662109375</v>
      </c>
      <c r="G211" s="146">
        <v>31154.501953125</v>
      </c>
      <c r="H211" s="146">
        <v>60824.52734375</v>
      </c>
      <c r="I211" s="146">
        <v>63198.13671875</v>
      </c>
      <c r="J211" s="138">
        <f t="shared" si="210"/>
        <v>200873.78857421875</v>
      </c>
      <c r="L211" s="130">
        <v>2020</v>
      </c>
      <c r="M211" s="131" t="s">
        <v>113</v>
      </c>
      <c r="N211" s="108">
        <f t="shared" ref="N211:T211" si="233">C211/SUM(C$211:C$213,C$218:C$225)</f>
        <v>0.24605659303741173</v>
      </c>
      <c r="O211" s="108">
        <f t="shared" si="233"/>
        <v>0.39525364371746058</v>
      </c>
      <c r="P211" s="108">
        <f t="shared" si="233"/>
        <v>0.23056876538412949</v>
      </c>
      <c r="Q211" s="108">
        <f t="shared" si="233"/>
        <v>0.30746880604064086</v>
      </c>
      <c r="R211" s="108">
        <f t="shared" si="233"/>
        <v>0.44566005015728211</v>
      </c>
      <c r="S211" s="108">
        <f t="shared" si="233"/>
        <v>0.28223094619028366</v>
      </c>
      <c r="T211" s="108">
        <f t="shared" si="233"/>
        <v>0.34893118940831197</v>
      </c>
      <c r="V211" s="130">
        <v>2020</v>
      </c>
      <c r="W211" s="131" t="s">
        <v>113</v>
      </c>
      <c r="X211" s="114">
        <f>IFERROR(AVERAGE(N211,N195,N179), "0")</f>
        <v>0.23077193397676274</v>
      </c>
      <c r="Y211" s="114">
        <f>IFERROR(AVERAGE(O211,O195,O179), "0")</f>
        <v>0.37177095622427481</v>
      </c>
      <c r="Z211" s="114">
        <f t="shared" si="228"/>
        <v>0.23034531035998781</v>
      </c>
      <c r="AA211" s="114">
        <f t="shared" si="231"/>
        <v>0.3161782768148047</v>
      </c>
      <c r="AB211" s="114">
        <f t="shared" si="229"/>
        <v>0.43811912551621451</v>
      </c>
      <c r="AC211" s="114">
        <f t="shared" si="219"/>
        <v>0.27693769585605499</v>
      </c>
      <c r="AD211" s="114">
        <f t="shared" si="232"/>
        <v>0.33587017006631004</v>
      </c>
      <c r="AF211"/>
    </row>
    <row r="212" spans="1:32" ht="14.4" x14ac:dyDescent="0.3">
      <c r="A212" s="112">
        <v>2020</v>
      </c>
      <c r="B212" s="124" t="s">
        <v>120</v>
      </c>
      <c r="C212" s="145">
        <v>1922.5958251953125</v>
      </c>
      <c r="D212" s="146">
        <v>636.936279296875</v>
      </c>
      <c r="E212" s="146">
        <v>4014.878173828125</v>
      </c>
      <c r="F212" s="146">
        <v>831.08624267578125</v>
      </c>
      <c r="G212" s="146">
        <v>2811.726806640625</v>
      </c>
      <c r="H212" s="146">
        <v>8152.96240234375</v>
      </c>
      <c r="I212" s="146">
        <v>20035.693359375</v>
      </c>
      <c r="J212" s="138">
        <f t="shared" si="210"/>
        <v>38405.879089355469</v>
      </c>
      <c r="L212" s="112">
        <v>2020</v>
      </c>
      <c r="M212" s="124" t="s">
        <v>120</v>
      </c>
      <c r="N212" s="108">
        <f t="shared" ref="N212:N225" si="234">C212/SUM(C$211:C$213,C$218:C$225)</f>
        <v>8.8720356019936678E-2</v>
      </c>
      <c r="O212" s="108">
        <f t="shared" ref="O212:O225" si="235">D212/SUM(D$211:D$213,D$218:D$225)</f>
        <v>9.5945752439690474E-3</v>
      </c>
      <c r="P212" s="108">
        <f t="shared" ref="P212:P225" si="236">E212/SUM(E$211:E$213,E$218:E$225)</f>
        <v>9.2071440443087613E-2</v>
      </c>
      <c r="Q212" s="108">
        <f t="shared" ref="Q212:Q225" si="237">F212/SUM(F$211:F$213,F$218:F$225)</f>
        <v>6.2763475824368059E-2</v>
      </c>
      <c r="R212" s="108">
        <f t="shared" ref="R212:R225" si="238">G212/SUM(G$211:G$213,G$218:G$225)</f>
        <v>4.0221291663124922E-2</v>
      </c>
      <c r="S212" s="108">
        <f t="shared" ref="S212:S225" si="239">H212/SUM(H$211:H$213,H$218:H$225)</f>
        <v>3.7830434424308355E-2</v>
      </c>
      <c r="T212" s="108">
        <f t="shared" ref="T212:T225" si="240">I212/SUM(I$211:I$213,I$218:I$225)</f>
        <v>0.11062158913987066</v>
      </c>
      <c r="V212" s="112">
        <v>2020</v>
      </c>
      <c r="W212" s="124" t="s">
        <v>120</v>
      </c>
      <c r="X212" s="108">
        <f t="shared" ref="X212:X217" si="241">IFERROR(AVERAGE(N212,N196,N180), "0")</f>
        <v>9.4511216715438981E-2</v>
      </c>
      <c r="Y212" s="108">
        <f t="shared" si="230"/>
        <v>1.1993843599214521E-2</v>
      </c>
      <c r="Z212" s="108">
        <f t="shared" si="228"/>
        <v>9.206875800968671E-2</v>
      </c>
      <c r="AA212" s="108">
        <f t="shared" si="231"/>
        <v>9.0707398917843088E-2</v>
      </c>
      <c r="AB212" s="108">
        <f t="shared" si="229"/>
        <v>2.7693718389610072E-2</v>
      </c>
      <c r="AC212" s="108">
        <f t="shared" si="219"/>
        <v>3.3538167937227976E-2</v>
      </c>
      <c r="AD212" s="108">
        <f t="shared" si="232"/>
        <v>0.10471471272450049</v>
      </c>
      <c r="AF212"/>
    </row>
    <row r="213" spans="1:32" ht="14.4" x14ac:dyDescent="0.3">
      <c r="A213" s="112">
        <v>2020</v>
      </c>
      <c r="B213" s="124" t="s">
        <v>118</v>
      </c>
      <c r="C213" s="145">
        <v>4043.56689453125</v>
      </c>
      <c r="D213" s="146">
        <v>4047.125244140625</v>
      </c>
      <c r="E213" s="146">
        <v>8564.3916015625</v>
      </c>
      <c r="F213" s="146">
        <v>1048.3651123046875</v>
      </c>
      <c r="G213" s="146">
        <v>8066.673828125</v>
      </c>
      <c r="H213" s="146">
        <v>12500.3193359375</v>
      </c>
      <c r="I213" s="146">
        <v>5970.8330078125</v>
      </c>
      <c r="J213" s="138">
        <f t="shared" si="210"/>
        <v>44241.275024414063</v>
      </c>
      <c r="L213" s="112">
        <v>2020</v>
      </c>
      <c r="M213" s="124" t="s">
        <v>118</v>
      </c>
      <c r="N213" s="108">
        <f t="shared" si="234"/>
        <v>0.18659496175531221</v>
      </c>
      <c r="O213" s="108">
        <f t="shared" si="235"/>
        <v>6.0964415026789537E-2</v>
      </c>
      <c r="P213" s="108">
        <f t="shared" si="236"/>
        <v>0.19640343670071678</v>
      </c>
      <c r="Q213" s="108">
        <f t="shared" si="237"/>
        <v>7.9172334954550935E-2</v>
      </c>
      <c r="R213" s="108">
        <f t="shared" si="238"/>
        <v>0.11539244852168214</v>
      </c>
      <c r="S213" s="108">
        <f t="shared" si="239"/>
        <v>5.8002537922308327E-2</v>
      </c>
      <c r="T213" s="108">
        <f t="shared" si="240"/>
        <v>3.2966317859119826E-2</v>
      </c>
      <c r="V213" s="112">
        <v>2020</v>
      </c>
      <c r="W213" s="124" t="s">
        <v>118</v>
      </c>
      <c r="X213" s="108">
        <f t="shared" si="241"/>
        <v>0.17960030047884953</v>
      </c>
      <c r="Y213" s="108">
        <f t="shared" si="230"/>
        <v>5.344834485187714E-2</v>
      </c>
      <c r="Z213" s="108">
        <f t="shared" si="228"/>
        <v>0.19144793141063152</v>
      </c>
      <c r="AA213" s="108">
        <f t="shared" si="231"/>
        <v>0.10034053312279452</v>
      </c>
      <c r="AB213" s="108">
        <f t="shared" si="229"/>
        <v>0.10680515721230006</v>
      </c>
      <c r="AC213" s="108">
        <f>IFERROR(AVERAGE(S213,S197,S181), "0")</f>
        <v>5.5924495237876896E-2</v>
      </c>
      <c r="AD213" s="108">
        <f t="shared" si="232"/>
        <v>3.2660409164408807E-2</v>
      </c>
      <c r="AF213"/>
    </row>
    <row r="214" spans="1:32" ht="14.4" x14ac:dyDescent="0.3">
      <c r="A214" s="112">
        <v>2020</v>
      </c>
      <c r="B214" s="124" t="s">
        <v>102</v>
      </c>
      <c r="C214" s="145"/>
      <c r="D214" s="146">
        <v>118.31358337402344</v>
      </c>
      <c r="E214" s="146"/>
      <c r="F214" s="146"/>
      <c r="G214" s="146"/>
      <c r="H214" s="146">
        <v>12.454061508178711</v>
      </c>
      <c r="I214" s="146">
        <v>258.8665771484375</v>
      </c>
      <c r="J214" s="138">
        <f t="shared" si="210"/>
        <v>389.63422203063965</v>
      </c>
      <c r="L214" s="112">
        <v>2020</v>
      </c>
      <c r="M214" s="124" t="s">
        <v>102</v>
      </c>
      <c r="N214" s="108"/>
      <c r="O214" s="108"/>
      <c r="P214" s="108"/>
      <c r="Q214" s="108"/>
      <c r="R214" s="108"/>
      <c r="S214" s="108"/>
      <c r="T214" s="108"/>
      <c r="V214" s="112">
        <v>2020</v>
      </c>
      <c r="W214" s="124" t="s">
        <v>102</v>
      </c>
      <c r="X214" s="108" t="str">
        <f t="shared" si="241"/>
        <v>0</v>
      </c>
      <c r="Y214" s="108" t="str">
        <f t="shared" si="230"/>
        <v>0</v>
      </c>
      <c r="Z214" s="108" t="str">
        <f t="shared" si="228"/>
        <v>0</v>
      </c>
      <c r="AA214" s="108" t="str">
        <f t="shared" si="231"/>
        <v>0</v>
      </c>
      <c r="AB214" s="108" t="str">
        <f t="shared" si="229"/>
        <v>0</v>
      </c>
      <c r="AC214" s="108" t="str">
        <f t="shared" ref="AC214:AC228" si="242">IFERROR(AVERAGE(S214,S198,S182), "0")</f>
        <v>0</v>
      </c>
      <c r="AD214" s="108" t="str">
        <f t="shared" si="232"/>
        <v>0</v>
      </c>
      <c r="AF214"/>
    </row>
    <row r="215" spans="1:32" ht="14.4" x14ac:dyDescent="0.3">
      <c r="A215" s="112">
        <v>2020</v>
      </c>
      <c r="B215" s="124" t="s">
        <v>103</v>
      </c>
      <c r="C215" s="145">
        <v>7.1166067123413086</v>
      </c>
      <c r="D215" s="146">
        <v>1037.0230712890625</v>
      </c>
      <c r="E215" s="146">
        <v>1041.9156494140625</v>
      </c>
      <c r="F215" s="146">
        <v>2.6687276363372803</v>
      </c>
      <c r="G215" s="146">
        <v>2561.756103515625</v>
      </c>
      <c r="H215" s="146">
        <v>2362.046142578125</v>
      </c>
      <c r="I215" s="146">
        <v>3904.793212890625</v>
      </c>
      <c r="J215" s="138">
        <f t="shared" si="210"/>
        <v>10917.319514036179</v>
      </c>
      <c r="L215" s="112">
        <v>2020</v>
      </c>
      <c r="M215" s="124" t="s">
        <v>103</v>
      </c>
      <c r="N215" s="108"/>
      <c r="O215" s="108"/>
      <c r="P215" s="108"/>
      <c r="Q215" s="108"/>
      <c r="R215" s="108"/>
      <c r="S215" s="108"/>
      <c r="T215" s="108"/>
      <c r="V215" s="112">
        <v>2020</v>
      </c>
      <c r="W215" s="124" t="s">
        <v>103</v>
      </c>
      <c r="X215" s="108" t="str">
        <f t="shared" si="241"/>
        <v>0</v>
      </c>
      <c r="Y215" s="108" t="str">
        <f t="shared" si="230"/>
        <v>0</v>
      </c>
      <c r="Z215" s="108" t="str">
        <f t="shared" si="228"/>
        <v>0</v>
      </c>
      <c r="AA215" s="108" t="str">
        <f t="shared" si="231"/>
        <v>0</v>
      </c>
      <c r="AB215" s="108" t="str">
        <f t="shared" si="229"/>
        <v>0</v>
      </c>
      <c r="AC215" s="108" t="str">
        <f t="shared" si="242"/>
        <v>0</v>
      </c>
      <c r="AD215" s="108" t="str">
        <f t="shared" si="232"/>
        <v>0</v>
      </c>
      <c r="AF215"/>
    </row>
    <row r="216" spans="1:32" ht="14.4" x14ac:dyDescent="0.3">
      <c r="A216" s="112">
        <v>2020</v>
      </c>
      <c r="B216" s="124" t="s">
        <v>104</v>
      </c>
      <c r="C216" s="145"/>
      <c r="D216" s="146">
        <v>11.119697570800781</v>
      </c>
      <c r="E216" s="146">
        <v>56.932853698730469</v>
      </c>
      <c r="F216" s="146"/>
      <c r="G216" s="146">
        <v>277.10287475585938</v>
      </c>
      <c r="H216" s="146">
        <v>203.26808166503906</v>
      </c>
      <c r="I216" s="146">
        <v>2243.732666015625</v>
      </c>
      <c r="J216" s="138">
        <f t="shared" si="210"/>
        <v>2792.1561737060547</v>
      </c>
      <c r="L216" s="112">
        <v>2020</v>
      </c>
      <c r="M216" s="124" t="s">
        <v>104</v>
      </c>
      <c r="N216" s="108"/>
      <c r="O216" s="108"/>
      <c r="P216" s="108"/>
      <c r="Q216" s="108"/>
      <c r="R216" s="108"/>
      <c r="S216" s="108"/>
      <c r="T216" s="108"/>
      <c r="V216" s="112">
        <v>2020</v>
      </c>
      <c r="W216" s="124" t="s">
        <v>104</v>
      </c>
      <c r="X216" s="108" t="str">
        <f t="shared" si="241"/>
        <v>0</v>
      </c>
      <c r="Y216" s="108" t="str">
        <f t="shared" si="230"/>
        <v>0</v>
      </c>
      <c r="Z216" s="108" t="str">
        <f t="shared" si="228"/>
        <v>0</v>
      </c>
      <c r="AA216" s="108" t="str">
        <f t="shared" si="231"/>
        <v>0</v>
      </c>
      <c r="AB216" s="108" t="str">
        <f t="shared" si="229"/>
        <v>0</v>
      </c>
      <c r="AC216" s="108" t="str">
        <f t="shared" si="242"/>
        <v>0</v>
      </c>
      <c r="AD216" s="108" t="str">
        <f t="shared" si="232"/>
        <v>0</v>
      </c>
      <c r="AF216"/>
    </row>
    <row r="217" spans="1:32" ht="14.4" x14ac:dyDescent="0.3">
      <c r="A217" s="112">
        <v>2020</v>
      </c>
      <c r="B217" s="124" t="s">
        <v>105</v>
      </c>
      <c r="C217" s="145">
        <v>138.99623107910156</v>
      </c>
      <c r="D217" s="146">
        <v>805.066162109375</v>
      </c>
      <c r="E217" s="146">
        <v>1044.806884765625</v>
      </c>
      <c r="F217" s="146">
        <v>46.257942199707031</v>
      </c>
      <c r="G217" s="146">
        <v>1174.2401123046875</v>
      </c>
      <c r="H217" s="146">
        <v>3558.748046875</v>
      </c>
      <c r="I217" s="146">
        <v>5294.08837890625</v>
      </c>
      <c r="J217" s="138">
        <f t="shared" si="210"/>
        <v>12062.203758239746</v>
      </c>
      <c r="L217" s="112">
        <v>2020</v>
      </c>
      <c r="M217" s="124" t="s">
        <v>105</v>
      </c>
      <c r="N217" s="108"/>
      <c r="O217" s="108"/>
      <c r="P217" s="108"/>
      <c r="Q217" s="108"/>
      <c r="R217" s="108"/>
      <c r="S217" s="108"/>
      <c r="T217" s="108"/>
      <c r="V217" s="112">
        <v>2020</v>
      </c>
      <c r="W217" s="124" t="s">
        <v>105</v>
      </c>
      <c r="X217" s="108" t="str">
        <f t="shared" si="241"/>
        <v>0</v>
      </c>
      <c r="Y217" s="108" t="str">
        <f t="shared" si="230"/>
        <v>0</v>
      </c>
      <c r="Z217" s="108" t="str">
        <f t="shared" si="228"/>
        <v>0</v>
      </c>
      <c r="AA217" s="108" t="str">
        <f t="shared" si="231"/>
        <v>0</v>
      </c>
      <c r="AB217" s="108" t="str">
        <f t="shared" si="229"/>
        <v>0</v>
      </c>
      <c r="AC217" s="108" t="str">
        <f t="shared" si="242"/>
        <v>0</v>
      </c>
      <c r="AD217" s="108" t="str">
        <f t="shared" si="232"/>
        <v>0</v>
      </c>
      <c r="AF217"/>
    </row>
    <row r="218" spans="1:32" ht="14.4" x14ac:dyDescent="0.3">
      <c r="A218" s="112">
        <v>2020</v>
      </c>
      <c r="B218" s="124" t="s">
        <v>121</v>
      </c>
      <c r="C218" s="145">
        <v>1413.5360107421875</v>
      </c>
      <c r="D218" s="146">
        <v>20428.21875</v>
      </c>
      <c r="E218" s="146">
        <v>4417.4111328125</v>
      </c>
      <c r="F218" s="146">
        <v>2138.31787109375</v>
      </c>
      <c r="G218" s="146">
        <v>3111.513916015625</v>
      </c>
      <c r="H218" s="146">
        <v>78773.0546875</v>
      </c>
      <c r="I218" s="146">
        <v>42132.08984375</v>
      </c>
      <c r="J218" s="138">
        <f t="shared" si="210"/>
        <v>152414.14221191406</v>
      </c>
      <c r="L218" s="112">
        <v>2020</v>
      </c>
      <c r="M218" s="124" t="s">
        <v>121</v>
      </c>
      <c r="N218" s="108">
        <f t="shared" si="234"/>
        <v>6.5229215873964477E-2</v>
      </c>
      <c r="O218" s="108">
        <f t="shared" si="235"/>
        <v>0.30772321858240231</v>
      </c>
      <c r="P218" s="108">
        <f t="shared" si="236"/>
        <v>0.10130255226140011</v>
      </c>
      <c r="Q218" s="108">
        <f t="shared" si="237"/>
        <v>0.16148536110417044</v>
      </c>
      <c r="R218" s="108">
        <f t="shared" si="238"/>
        <v>4.4509697184792002E-2</v>
      </c>
      <c r="S218" s="108">
        <f t="shared" si="239"/>
        <v>0.36551362961041645</v>
      </c>
      <c r="T218" s="108">
        <f t="shared" si="240"/>
        <v>0.2326207857497784</v>
      </c>
      <c r="V218" s="112">
        <v>2020</v>
      </c>
      <c r="W218" s="124" t="s">
        <v>121</v>
      </c>
      <c r="X218" s="108">
        <f>IFERROR(AVERAGE(N218,N202,N186), "0")</f>
        <v>5.8436036978033977E-2</v>
      </c>
      <c r="Y218" s="108">
        <f t="shared" si="230"/>
        <v>0.31027364080271364</v>
      </c>
      <c r="Z218" s="108">
        <f>IFERROR(AVERAGE(P218,P202,P186), "0")</f>
        <v>9.088375370583901E-2</v>
      </c>
      <c r="AA218" s="108">
        <f t="shared" si="231"/>
        <v>0.20610029764634583</v>
      </c>
      <c r="AB218" s="108">
        <f>IFERROR(AVERAGE(R218,R202,R186), "0")</f>
        <v>4.5598705176912051E-2</v>
      </c>
      <c r="AC218" s="108">
        <f t="shared" si="242"/>
        <v>0.3595004143583227</v>
      </c>
      <c r="AD218" s="108">
        <f t="shared" si="232"/>
        <v>0.24189009920345969</v>
      </c>
      <c r="AF218"/>
    </row>
    <row r="219" spans="1:32" ht="14.4" x14ac:dyDescent="0.3">
      <c r="A219" s="112">
        <v>2020</v>
      </c>
      <c r="B219" s="124" t="s">
        <v>115</v>
      </c>
      <c r="C219" s="145"/>
      <c r="D219" s="146"/>
      <c r="E219" s="146">
        <v>1.3343638181686401</v>
      </c>
      <c r="F219" s="146"/>
      <c r="G219" s="146">
        <v>0.22239395976066589</v>
      </c>
      <c r="H219" s="146"/>
      <c r="I219" s="146">
        <v>0.22239395976066589</v>
      </c>
      <c r="J219" s="138">
        <f t="shared" si="210"/>
        <v>1.7791517376899719</v>
      </c>
      <c r="L219" s="112">
        <v>2020</v>
      </c>
      <c r="M219" s="124" t="s">
        <v>115</v>
      </c>
      <c r="N219" s="108">
        <f t="shared" si="234"/>
        <v>0</v>
      </c>
      <c r="O219" s="108">
        <f t="shared" si="235"/>
        <v>0</v>
      </c>
      <c r="P219" s="108">
        <f t="shared" si="236"/>
        <v>3.0600380259305067E-5</v>
      </c>
      <c r="Q219" s="108">
        <f t="shared" si="237"/>
        <v>0</v>
      </c>
      <c r="R219" s="108">
        <f t="shared" si="238"/>
        <v>3.1813091864135338E-6</v>
      </c>
      <c r="S219" s="108">
        <f t="shared" si="239"/>
        <v>0</v>
      </c>
      <c r="T219" s="108">
        <f t="shared" si="240"/>
        <v>1.2278872910740505E-6</v>
      </c>
      <c r="V219" s="112">
        <v>2020</v>
      </c>
      <c r="W219" s="124" t="s">
        <v>115</v>
      </c>
      <c r="X219" s="108">
        <f t="shared" ref="X219:X226" si="243">IFERROR(AVERAGE(N219,N203,N187), "0")</f>
        <v>0</v>
      </c>
      <c r="Y219" s="108">
        <f t="shared" si="230"/>
        <v>0</v>
      </c>
      <c r="Z219" s="108">
        <f t="shared" ref="Z219:Z233" si="244">IFERROR(AVERAGE(P219,P203,P187), "0")</f>
        <v>1.020012675310169E-5</v>
      </c>
      <c r="AA219" s="108">
        <f t="shared" si="231"/>
        <v>0</v>
      </c>
      <c r="AB219" s="108">
        <f t="shared" ref="AB219:AB233" si="245">IFERROR(AVERAGE(R219,R203,R187), "0")</f>
        <v>1.060436395471178E-6</v>
      </c>
      <c r="AC219" s="108">
        <f t="shared" si="242"/>
        <v>0</v>
      </c>
      <c r="AD219" s="108">
        <f t="shared" si="232"/>
        <v>4.0929576369135017E-7</v>
      </c>
      <c r="AF219"/>
    </row>
    <row r="220" spans="1:32" ht="14.4" x14ac:dyDescent="0.3">
      <c r="A220" s="112">
        <v>2020</v>
      </c>
      <c r="B220" s="124" t="s">
        <v>114</v>
      </c>
      <c r="C220" s="145">
        <v>156.12055969238281</v>
      </c>
      <c r="D220" s="146">
        <v>6038.44091796875</v>
      </c>
      <c r="E220" s="146">
        <v>292.44805908203125</v>
      </c>
      <c r="F220" s="146">
        <v>256.64263916015625</v>
      </c>
      <c r="G220" s="146">
        <v>207.71595764160156</v>
      </c>
      <c r="H220" s="146">
        <v>14296.373046875</v>
      </c>
      <c r="I220" s="146">
        <v>12328.4091796875</v>
      </c>
      <c r="J220" s="138">
        <f t="shared" si="210"/>
        <v>33576.150360107422</v>
      </c>
      <c r="L220" s="112">
        <v>2020</v>
      </c>
      <c r="M220" s="124" t="s">
        <v>114</v>
      </c>
      <c r="N220" s="108">
        <f t="shared" si="234"/>
        <v>7.2043595728357923E-3</v>
      </c>
      <c r="O220" s="108">
        <f t="shared" si="235"/>
        <v>9.0960866301523211E-2</v>
      </c>
      <c r="P220" s="108">
        <f t="shared" si="236"/>
        <v>6.7065830863789746E-3</v>
      </c>
      <c r="Q220" s="108">
        <f t="shared" si="237"/>
        <v>1.9381603558458086E-2</v>
      </c>
      <c r="R220" s="108">
        <f t="shared" si="238"/>
        <v>2.9713427690259897E-3</v>
      </c>
      <c r="S220" s="108">
        <f t="shared" si="239"/>
        <v>6.6336378897047063E-2</v>
      </c>
      <c r="T220" s="108">
        <f t="shared" si="240"/>
        <v>6.8067932093074462E-2</v>
      </c>
      <c r="V220" s="112">
        <v>2020</v>
      </c>
      <c r="W220" s="124" t="s">
        <v>114</v>
      </c>
      <c r="X220" s="108">
        <f t="shared" si="243"/>
        <v>7.1077383031803096E-3</v>
      </c>
      <c r="Y220" s="108">
        <f t="shared" si="230"/>
        <v>0.10080007385052116</v>
      </c>
      <c r="Z220" s="108">
        <f t="shared" si="244"/>
        <v>5.3970241614941213E-3</v>
      </c>
      <c r="AA220" s="108">
        <f t="shared" si="231"/>
        <v>1.4158318241545767E-2</v>
      </c>
      <c r="AB220" s="108">
        <f t="shared" si="245"/>
        <v>6.1173673136724087E-3</v>
      </c>
      <c r="AC220" s="108">
        <f t="shared" si="242"/>
        <v>7.0156494071585973E-2</v>
      </c>
      <c r="AD220" s="108">
        <f t="shared" si="232"/>
        <v>7.6792282362620715E-2</v>
      </c>
      <c r="AF220"/>
    </row>
    <row r="221" spans="1:32" ht="14.4" x14ac:dyDescent="0.3">
      <c r="A221" s="112">
        <v>2020</v>
      </c>
      <c r="B221" s="124" t="s">
        <v>123</v>
      </c>
      <c r="C221" s="145">
        <v>5.1150612831115723</v>
      </c>
      <c r="D221" s="146"/>
      <c r="E221" s="146">
        <v>95.851799011230469</v>
      </c>
      <c r="F221" s="146"/>
      <c r="G221" s="146">
        <v>68.05255126953125</v>
      </c>
      <c r="H221" s="146"/>
      <c r="I221" s="146">
        <v>778.60125732421875</v>
      </c>
      <c r="J221" s="138">
        <f t="shared" si="210"/>
        <v>947.62066888809204</v>
      </c>
      <c r="L221" s="112">
        <v>2020</v>
      </c>
      <c r="M221" s="124" t="s">
        <v>123</v>
      </c>
      <c r="N221" s="108">
        <f t="shared" si="234"/>
        <v>2.3604028062182607E-4</v>
      </c>
      <c r="O221" s="108">
        <f t="shared" si="235"/>
        <v>0</v>
      </c>
      <c r="P221" s="108">
        <f t="shared" si="236"/>
        <v>2.1981272710973952E-3</v>
      </c>
      <c r="Q221" s="108">
        <f t="shared" si="237"/>
        <v>0</v>
      </c>
      <c r="R221" s="108">
        <f t="shared" si="238"/>
        <v>9.7348060507409856E-4</v>
      </c>
      <c r="S221" s="108">
        <f t="shared" si="239"/>
        <v>0</v>
      </c>
      <c r="T221" s="108">
        <f t="shared" si="240"/>
        <v>4.2988334292511452E-3</v>
      </c>
      <c r="V221" s="112">
        <v>2020</v>
      </c>
      <c r="W221" s="124" t="s">
        <v>123</v>
      </c>
      <c r="X221" s="108">
        <f t="shared" si="243"/>
        <v>4.5364855651279707E-4</v>
      </c>
      <c r="Y221" s="108">
        <f t="shared" si="230"/>
        <v>1.4463825831628711E-4</v>
      </c>
      <c r="Z221" s="108">
        <f t="shared" si="244"/>
        <v>1.0060213488314301E-3</v>
      </c>
      <c r="AA221" s="108">
        <f t="shared" si="231"/>
        <v>1.4873690757566109E-3</v>
      </c>
      <c r="AB221" s="108">
        <f t="shared" si="245"/>
        <v>1.2231341293119193E-3</v>
      </c>
      <c r="AC221" s="108">
        <f t="shared" si="242"/>
        <v>7.6002841258650058E-5</v>
      </c>
      <c r="AD221" s="108">
        <f t="shared" si="232"/>
        <v>5.7859511075681741E-3</v>
      </c>
      <c r="AF221"/>
    </row>
    <row r="222" spans="1:32" ht="14.4" x14ac:dyDescent="0.3">
      <c r="A222" s="112">
        <v>2020</v>
      </c>
      <c r="B222" s="124" t="s">
        <v>119</v>
      </c>
      <c r="C222" s="145">
        <v>1337.477294921875</v>
      </c>
      <c r="D222" s="146">
        <v>1974.191162109375</v>
      </c>
      <c r="E222" s="146">
        <v>4809.49169921875</v>
      </c>
      <c r="F222" s="146">
        <v>765.9248046875</v>
      </c>
      <c r="G222" s="146">
        <v>6565.95947265625</v>
      </c>
      <c r="H222" s="146">
        <v>13957.6669921875</v>
      </c>
      <c r="I222" s="146">
        <v>6921.5673828125</v>
      </c>
      <c r="J222" s="138">
        <f t="shared" si="210"/>
        <v>36332.27880859375</v>
      </c>
      <c r="L222" s="112">
        <v>2020</v>
      </c>
      <c r="M222" s="124" t="s">
        <v>119</v>
      </c>
      <c r="N222" s="108">
        <f t="shared" si="234"/>
        <v>6.171940052038552E-2</v>
      </c>
      <c r="O222" s="108">
        <f t="shared" si="235"/>
        <v>2.9738493891016807E-2</v>
      </c>
      <c r="P222" s="108">
        <f t="shared" si="236"/>
        <v>0.11029396394459569</v>
      </c>
      <c r="Q222" s="108">
        <f t="shared" si="237"/>
        <v>5.7842496354546635E-2</v>
      </c>
      <c r="R222" s="108">
        <f t="shared" si="238"/>
        <v>9.3924975347620676E-2</v>
      </c>
      <c r="S222" s="108">
        <f t="shared" si="239"/>
        <v>6.4764754184624976E-2</v>
      </c>
      <c r="T222" s="108">
        <f t="shared" si="240"/>
        <v>3.8215537116270723E-2</v>
      </c>
      <c r="V222" s="112">
        <v>2020</v>
      </c>
      <c r="W222" s="124" t="s">
        <v>119</v>
      </c>
      <c r="X222" s="108">
        <f t="shared" si="243"/>
        <v>8.5709716334789729E-2</v>
      </c>
      <c r="Y222" s="108">
        <f t="shared" si="230"/>
        <v>4.1340809838540819E-2</v>
      </c>
      <c r="Z222" s="108">
        <f t="shared" si="244"/>
        <v>0.11025807994570518</v>
      </c>
      <c r="AA222" s="108">
        <f t="shared" si="231"/>
        <v>5.8117444677856199E-2</v>
      </c>
      <c r="AB222" s="108">
        <f t="shared" si="245"/>
        <v>0.11684788342229063</v>
      </c>
      <c r="AC222" s="108">
        <f t="shared" si="242"/>
        <v>6.9612942978128534E-2</v>
      </c>
      <c r="AD222" s="108">
        <f t="shared" si="232"/>
        <v>3.6743588398626452E-2</v>
      </c>
      <c r="AF222"/>
    </row>
    <row r="223" spans="1:32" ht="14.4" x14ac:dyDescent="0.3">
      <c r="A223" s="112">
        <v>2020</v>
      </c>
      <c r="B223" s="124" t="s">
        <v>122</v>
      </c>
      <c r="C223" s="145"/>
      <c r="D223" s="146"/>
      <c r="E223" s="146"/>
      <c r="F223" s="146"/>
      <c r="G223" s="146"/>
      <c r="H223" s="146"/>
      <c r="I223" s="146">
        <v>3.335909366607666</v>
      </c>
      <c r="J223" s="138">
        <f t="shared" si="210"/>
        <v>3.335909366607666</v>
      </c>
      <c r="L223" s="112">
        <v>2020</v>
      </c>
      <c r="M223" s="124" t="s">
        <v>122</v>
      </c>
      <c r="N223" s="108">
        <f t="shared" si="234"/>
        <v>0</v>
      </c>
      <c r="O223" s="108">
        <f t="shared" si="235"/>
        <v>0</v>
      </c>
      <c r="P223" s="108">
        <f t="shared" si="236"/>
        <v>0</v>
      </c>
      <c r="Q223" s="108">
        <f t="shared" si="237"/>
        <v>0</v>
      </c>
      <c r="R223" s="108">
        <f t="shared" si="238"/>
        <v>0</v>
      </c>
      <c r="S223" s="108">
        <f t="shared" si="239"/>
        <v>0</v>
      </c>
      <c r="T223" s="108">
        <f t="shared" si="240"/>
        <v>1.8418309201565402E-5</v>
      </c>
      <c r="V223" s="112">
        <v>2020</v>
      </c>
      <c r="W223" s="124" t="s">
        <v>122</v>
      </c>
      <c r="X223" s="108">
        <f t="shared" si="243"/>
        <v>0</v>
      </c>
      <c r="Y223" s="108">
        <f t="shared" si="230"/>
        <v>0</v>
      </c>
      <c r="Z223" s="108">
        <f t="shared" si="244"/>
        <v>0</v>
      </c>
      <c r="AA223" s="108">
        <f t="shared" si="231"/>
        <v>0</v>
      </c>
      <c r="AB223" s="108">
        <f t="shared" si="245"/>
        <v>0</v>
      </c>
      <c r="AC223" s="108">
        <f t="shared" si="242"/>
        <v>0</v>
      </c>
      <c r="AD223" s="108">
        <f t="shared" si="232"/>
        <v>7.1055262532684262E-5</v>
      </c>
      <c r="AF223"/>
    </row>
    <row r="224" spans="1:32" ht="14.4" x14ac:dyDescent="0.3">
      <c r="A224" s="112">
        <v>2020</v>
      </c>
      <c r="B224" s="124" t="s">
        <v>117</v>
      </c>
      <c r="C224" s="145">
        <v>6956.927734375</v>
      </c>
      <c r="D224" s="146">
        <v>5167.32373046875</v>
      </c>
      <c r="E224" s="146">
        <v>4222.1494140625</v>
      </c>
      <c r="F224" s="146">
        <v>3349.2529296875</v>
      </c>
      <c r="G224" s="146">
        <v>12637.091796875</v>
      </c>
      <c r="H224" s="146">
        <v>18987.330078125</v>
      </c>
      <c r="I224" s="146">
        <v>17605.818359375</v>
      </c>
      <c r="J224" s="138">
        <f t="shared" si="210"/>
        <v>68925.89404296875</v>
      </c>
      <c r="L224" s="112">
        <v>2020</v>
      </c>
      <c r="M224" s="124" t="s">
        <v>117</v>
      </c>
      <c r="N224" s="108">
        <f t="shared" si="234"/>
        <v>0.32103528849388779</v>
      </c>
      <c r="O224" s="108">
        <f t="shared" si="235"/>
        <v>7.7838675474192751E-2</v>
      </c>
      <c r="P224" s="108">
        <f t="shared" si="236"/>
        <v>9.6824700896967861E-2</v>
      </c>
      <c r="Q224" s="108">
        <f t="shared" si="237"/>
        <v>0.25293494764795615</v>
      </c>
      <c r="R224" s="108">
        <f t="shared" si="238"/>
        <v>0.1807715293446564</v>
      </c>
      <c r="S224" s="108">
        <f t="shared" si="239"/>
        <v>8.810281588036202E-2</v>
      </c>
      <c r="T224" s="108">
        <f t="shared" si="240"/>
        <v>9.7205700351301771E-2</v>
      </c>
      <c r="V224" s="112">
        <v>2020</v>
      </c>
      <c r="W224" s="124" t="s">
        <v>117</v>
      </c>
      <c r="X224" s="108">
        <f t="shared" si="243"/>
        <v>0.32515616565511168</v>
      </c>
      <c r="Y224" s="108">
        <f t="shared" si="230"/>
        <v>7.8626368325051321E-2</v>
      </c>
      <c r="Z224" s="108">
        <f t="shared" si="244"/>
        <v>0.10195723447471587</v>
      </c>
      <c r="AA224" s="108">
        <f t="shared" si="231"/>
        <v>0.16775706262248638</v>
      </c>
      <c r="AB224" s="108">
        <f t="shared" si="245"/>
        <v>0.18812116759412612</v>
      </c>
      <c r="AC224" s="108">
        <f t="shared" si="242"/>
        <v>9.0341594979460496E-2</v>
      </c>
      <c r="AD224" s="108">
        <f t="shared" si="232"/>
        <v>0.10228754350474602</v>
      </c>
      <c r="AF224"/>
    </row>
    <row r="225" spans="1:32" ht="14.4" x14ac:dyDescent="0.3">
      <c r="A225" s="112">
        <v>2020</v>
      </c>
      <c r="B225" s="124" t="s">
        <v>116</v>
      </c>
      <c r="C225" s="145">
        <v>502.83273315429688</v>
      </c>
      <c r="D225" s="146">
        <v>1853.8760986328125</v>
      </c>
      <c r="E225" s="146">
        <v>7133.95361328125</v>
      </c>
      <c r="F225" s="146">
        <v>780.602783203125</v>
      </c>
      <c r="G225" s="146">
        <v>5282.96875</v>
      </c>
      <c r="H225" s="146">
        <v>8021.0830078125</v>
      </c>
      <c r="I225" s="146">
        <v>12144.4892578125</v>
      </c>
      <c r="J225" s="138">
        <f t="shared" si="210"/>
        <v>35719.806243896484</v>
      </c>
      <c r="L225" s="112">
        <v>2020</v>
      </c>
      <c r="M225" s="124" t="s">
        <v>116</v>
      </c>
      <c r="N225" s="108">
        <f t="shared" si="234"/>
        <v>2.3203784445643975E-2</v>
      </c>
      <c r="O225" s="108">
        <f t="shared" si="235"/>
        <v>2.7926111762645783E-2</v>
      </c>
      <c r="P225" s="108">
        <f t="shared" si="236"/>
        <v>0.16359982963136679</v>
      </c>
      <c r="Q225" s="108">
        <f t="shared" si="237"/>
        <v>5.895097451530884E-2</v>
      </c>
      <c r="R225" s="108">
        <f t="shared" si="238"/>
        <v>7.5572003097555268E-2</v>
      </c>
      <c r="S225" s="108">
        <f t="shared" si="239"/>
        <v>3.7218502890649159E-2</v>
      </c>
      <c r="T225" s="108">
        <f t="shared" si="240"/>
        <v>6.7052468656528433E-2</v>
      </c>
      <c r="V225" s="112">
        <v>2020</v>
      </c>
      <c r="W225" s="124" t="s">
        <v>116</v>
      </c>
      <c r="X225" s="108">
        <f t="shared" si="243"/>
        <v>1.8253243001320283E-2</v>
      </c>
      <c r="Y225" s="108">
        <f t="shared" si="230"/>
        <v>3.1601324249490297E-2</v>
      </c>
      <c r="Z225" s="108">
        <f t="shared" si="244"/>
        <v>0.17662568645635526</v>
      </c>
      <c r="AA225" s="108">
        <f t="shared" si="231"/>
        <v>4.5153298880566906E-2</v>
      </c>
      <c r="AB225" s="108">
        <f t="shared" si="245"/>
        <v>6.9472680809166687E-2</v>
      </c>
      <c r="AC225" s="108">
        <f t="shared" si="242"/>
        <v>4.3912191740083782E-2</v>
      </c>
      <c r="AD225" s="108">
        <f>IFERROR(AVERAGE(T225,T209,T193), "0")</f>
        <v>6.3183778909463278E-2</v>
      </c>
      <c r="AF225"/>
    </row>
    <row r="226" spans="1:32" ht="14.4" x14ac:dyDescent="0.3">
      <c r="A226" s="115">
        <v>2020</v>
      </c>
      <c r="B226" s="139" t="s">
        <v>112</v>
      </c>
      <c r="C226" s="147">
        <v>209.27272033691406</v>
      </c>
      <c r="D226" s="148">
        <v>749.0228271484375</v>
      </c>
      <c r="E226" s="148">
        <v>417.4334716796875</v>
      </c>
      <c r="F226" s="148">
        <v>11.786879539489746</v>
      </c>
      <c r="G226" s="148">
        <v>1216.4949951171875</v>
      </c>
      <c r="H226" s="148">
        <v>3034.120849609375</v>
      </c>
      <c r="I226" s="148">
        <v>2520.83544921875</v>
      </c>
      <c r="J226" s="136">
        <f t="shared" si="210"/>
        <v>8158.9671926498413</v>
      </c>
      <c r="L226" s="115">
        <v>2020</v>
      </c>
      <c r="M226" s="139" t="s">
        <v>112</v>
      </c>
      <c r="N226" s="115"/>
      <c r="O226" s="115"/>
      <c r="P226" s="115"/>
      <c r="Q226" s="115"/>
      <c r="R226" s="115"/>
      <c r="S226" s="115"/>
      <c r="T226" s="115"/>
      <c r="V226" s="115">
        <v>2020</v>
      </c>
      <c r="W226" s="139" t="s">
        <v>112</v>
      </c>
      <c r="X226" s="118" t="str">
        <f t="shared" si="243"/>
        <v>0</v>
      </c>
      <c r="Y226" s="118" t="str">
        <f t="shared" ref="Y226" si="246">IFERROR(AVERAGE(O226,O210,O194), "0")</f>
        <v>0</v>
      </c>
      <c r="Z226" s="118" t="str">
        <f t="shared" si="244"/>
        <v>0</v>
      </c>
      <c r="AA226" s="118" t="str">
        <f t="shared" ref="AA226:AA241" si="247">IFERROR(AVERAGE(Q226,Q210,Q194), "0")</f>
        <v>0</v>
      </c>
      <c r="AB226" s="118" t="str">
        <f t="shared" si="245"/>
        <v>0</v>
      </c>
      <c r="AC226" s="118" t="str">
        <f t="shared" si="242"/>
        <v>0</v>
      </c>
      <c r="AD226" s="118" t="str">
        <f t="shared" ref="AD226:AD240" si="248">IFERROR(AVERAGE(T226,T210,T194), "0")</f>
        <v>0</v>
      </c>
      <c r="AF226"/>
    </row>
    <row r="227" spans="1:32" ht="14.4" x14ac:dyDescent="0.3">
      <c r="A227" s="130">
        <v>2021</v>
      </c>
      <c r="B227" s="131" t="s">
        <v>113</v>
      </c>
      <c r="C227" s="145">
        <v>5048.5654296875</v>
      </c>
      <c r="D227" s="145">
        <v>23803.048828125</v>
      </c>
      <c r="E227" s="145">
        <v>8881.748046875</v>
      </c>
      <c r="F227" s="145">
        <v>4275.30126953125</v>
      </c>
      <c r="G227" s="145">
        <v>31343.537109375</v>
      </c>
      <c r="H227" s="145">
        <v>55409.67578125</v>
      </c>
      <c r="I227" s="145">
        <v>59758.1484375</v>
      </c>
      <c r="J227" s="138">
        <f t="shared" si="210"/>
        <v>188520.02490234375</v>
      </c>
      <c r="L227" s="130">
        <v>2021</v>
      </c>
      <c r="M227" s="131" t="s">
        <v>113</v>
      </c>
      <c r="N227" s="108">
        <f t="shared" ref="N227:T227" si="249">C227/SUM(C$227:C$229,C$234:C$241)</f>
        <v>0.23284510341540221</v>
      </c>
      <c r="O227" s="108">
        <f t="shared" si="249"/>
        <v>0.35855802108189955</v>
      </c>
      <c r="P227" s="108">
        <f t="shared" si="249"/>
        <v>0.20635437917306512</v>
      </c>
      <c r="Q227" s="108">
        <f t="shared" si="249"/>
        <v>0.32323910590484445</v>
      </c>
      <c r="R227" s="108">
        <f t="shared" si="249"/>
        <v>0.45160969184442407</v>
      </c>
      <c r="S227" s="108">
        <f t="shared" si="249"/>
        <v>0.25644373728672548</v>
      </c>
      <c r="T227" s="108">
        <f t="shared" si="249"/>
        <v>0.33233852407164638</v>
      </c>
      <c r="V227" s="130">
        <v>2021</v>
      </c>
      <c r="W227" s="131" t="s">
        <v>113</v>
      </c>
      <c r="X227" s="114">
        <f>IFERROR(AVERAGE(N227,N211,N195), "0")</f>
        <v>0.23751826110625959</v>
      </c>
      <c r="Y227" s="114">
        <f>IFERROR(AVERAGE(O227,O211,O195), "0")</f>
        <v>0.37534047777743873</v>
      </c>
      <c r="Z227" s="114">
        <f t="shared" si="244"/>
        <v>0.22113532546062467</v>
      </c>
      <c r="AA227" s="114">
        <f t="shared" si="247"/>
        <v>0.31091267557746438</v>
      </c>
      <c r="AB227" s="114">
        <f t="shared" si="245"/>
        <v>0.4469448988948726</v>
      </c>
      <c r="AC227" s="114">
        <f t="shared" si="242"/>
        <v>0.27234142744092266</v>
      </c>
      <c r="AD227" s="114">
        <f t="shared" si="248"/>
        <v>0.33729315335317739</v>
      </c>
      <c r="AF227"/>
    </row>
    <row r="228" spans="1:32" ht="14.4" x14ac:dyDescent="0.3">
      <c r="A228" s="112">
        <v>2021</v>
      </c>
      <c r="B228" s="124" t="s">
        <v>120</v>
      </c>
      <c r="C228" s="145">
        <v>2121.193603515625</v>
      </c>
      <c r="D228" s="145">
        <v>764.5904541015625</v>
      </c>
      <c r="E228" s="145">
        <v>3852.30810546875</v>
      </c>
      <c r="F228" s="145">
        <v>1285.8818359375</v>
      </c>
      <c r="G228" s="145">
        <v>3010.32470703125</v>
      </c>
      <c r="H228" s="145">
        <v>6799.47314453125</v>
      </c>
      <c r="I228" s="145">
        <v>16261.6689453125</v>
      </c>
      <c r="J228" s="138">
        <f t="shared" si="210"/>
        <v>34095.440795898438</v>
      </c>
      <c r="L228" s="112">
        <v>2021</v>
      </c>
      <c r="M228" s="124" t="s">
        <v>120</v>
      </c>
      <c r="N228" s="108">
        <f t="shared" ref="N228:N241" si="250">C228/SUM(C$227:C$229,C$234:C$241)</f>
        <v>9.7831661459769931E-2</v>
      </c>
      <c r="O228" s="108">
        <f t="shared" ref="O228:O241" si="251">D228/SUM(D$227:D$229,D$234:D$241)</f>
        <v>1.1517433843888073E-2</v>
      </c>
      <c r="P228" s="108">
        <f t="shared" ref="P228:P241" si="252">E228/SUM(E$227:E$229,E$234:E$241)</f>
        <v>8.9502724383976023E-2</v>
      </c>
      <c r="Q228" s="108">
        <f t="shared" ref="Q228:Q241" si="253">F228/SUM(F$227:F$229,F$234:F$241)</f>
        <v>9.7220586046159393E-2</v>
      </c>
      <c r="R228" s="108">
        <f t="shared" ref="R228:R241" si="254">G228/SUM(G$227:G$229,G$234:G$241)</f>
        <v>4.3373911774858637E-2</v>
      </c>
      <c r="S228" s="108">
        <f t="shared" ref="S228:S241" si="255">H228/SUM(H$227:H$229,H$234:H$241)</f>
        <v>3.1468913690239624E-2</v>
      </c>
      <c r="T228" s="108">
        <f t="shared" ref="T228:T241" si="256">I228/SUM(I$227:I$229,I$234:I$241)</f>
        <v>9.0437525216820053E-2</v>
      </c>
      <c r="V228" s="112">
        <v>2021</v>
      </c>
      <c r="W228" s="124" t="s">
        <v>120</v>
      </c>
      <c r="X228" s="108">
        <f t="shared" ref="X228:X233" si="257">IFERROR(AVERAGE(N228,N212,N196), "0")</f>
        <v>9.9564954429032682E-2</v>
      </c>
      <c r="Y228" s="108">
        <f t="shared" ref="Y228:Y242" si="258">IFERROR(AVERAGE(O228,O212,O196), "0")</f>
        <v>1.0915287335668466E-2</v>
      </c>
      <c r="Z228" s="108">
        <f t="shared" si="244"/>
        <v>9.0432800864368224E-2</v>
      </c>
      <c r="AA228" s="108">
        <f t="shared" si="247"/>
        <v>9.1157410161618782E-2</v>
      </c>
      <c r="AB228" s="108">
        <f t="shared" si="245"/>
        <v>3.53710235083744E-2</v>
      </c>
      <c r="AC228" s="108">
        <f t="shared" si="242"/>
        <v>3.2158726832919038E-2</v>
      </c>
      <c r="AD228" s="108">
        <f t="shared" si="248"/>
        <v>9.8358849479993404E-2</v>
      </c>
      <c r="AF228"/>
    </row>
    <row r="229" spans="1:32" ht="14.4" x14ac:dyDescent="0.3">
      <c r="A229" s="112">
        <v>2021</v>
      </c>
      <c r="B229" s="124" t="s">
        <v>118</v>
      </c>
      <c r="C229" s="145">
        <v>3133.753173828125</v>
      </c>
      <c r="D229" s="145">
        <v>3000.094482421875</v>
      </c>
      <c r="E229" s="145">
        <v>8449.4140625</v>
      </c>
      <c r="F229" s="145">
        <v>1139.76904296875</v>
      </c>
      <c r="G229" s="145">
        <v>7915.2236328125</v>
      </c>
      <c r="H229" s="145">
        <v>13183.958984375</v>
      </c>
      <c r="I229" s="145">
        <v>5930.357421875</v>
      </c>
      <c r="J229" s="138">
        <f t="shared" si="210"/>
        <v>42752.57080078125</v>
      </c>
      <c r="L229" s="112">
        <v>2021</v>
      </c>
      <c r="M229" s="124" t="s">
        <v>118</v>
      </c>
      <c r="N229" s="108">
        <f t="shared" si="250"/>
        <v>0.14453196497119003</v>
      </c>
      <c r="O229" s="108">
        <f t="shared" si="251"/>
        <v>4.5192023443857643E-2</v>
      </c>
      <c r="P229" s="108">
        <f t="shared" si="252"/>
        <v>0.19630973362916115</v>
      </c>
      <c r="Q229" s="108">
        <f t="shared" si="253"/>
        <v>8.6173559045496895E-2</v>
      </c>
      <c r="R229" s="108">
        <f t="shared" si="254"/>
        <v>0.11404557479331133</v>
      </c>
      <c r="S229" s="108">
        <f t="shared" si="255"/>
        <v>6.1017208033043557E-2</v>
      </c>
      <c r="T229" s="108">
        <f t="shared" si="256"/>
        <v>3.2981045837867394E-2</v>
      </c>
      <c r="V229" s="112">
        <v>2021</v>
      </c>
      <c r="W229" s="124" t="s">
        <v>118</v>
      </c>
      <c r="X229" s="108">
        <f t="shared" si="257"/>
        <v>0.16867982893260036</v>
      </c>
      <c r="Y229" s="108">
        <f t="shared" si="258"/>
        <v>5.2039168058626635E-2</v>
      </c>
      <c r="Z229" s="108">
        <f t="shared" si="244"/>
        <v>0.19546953867514846</v>
      </c>
      <c r="AA229" s="108">
        <f t="shared" si="247"/>
        <v>0.1043164714575902</v>
      </c>
      <c r="AB229" s="108">
        <f t="shared" si="245"/>
        <v>0.11312643993668088</v>
      </c>
      <c r="AC229" s="108">
        <f>IFERROR(AVERAGE(S229,S213,S197), "0")</f>
        <v>5.8788329152212403E-2</v>
      </c>
      <c r="AD229" s="108">
        <f t="shared" si="248"/>
        <v>3.3406818178520502E-2</v>
      </c>
      <c r="AF229"/>
    </row>
    <row r="230" spans="1:32" ht="14.4" x14ac:dyDescent="0.3">
      <c r="A230" s="112">
        <v>2021</v>
      </c>
      <c r="B230" s="124" t="s">
        <v>102</v>
      </c>
      <c r="C230" s="145"/>
      <c r="D230" s="145">
        <v>118.53598022460938</v>
      </c>
      <c r="E230" s="145">
        <v>11.119697570800781</v>
      </c>
      <c r="F230" s="145"/>
      <c r="G230" s="145">
        <v>52.262580871582031</v>
      </c>
      <c r="H230" s="145">
        <v>86.733642578125</v>
      </c>
      <c r="I230" s="145">
        <v>193.92753601074219</v>
      </c>
      <c r="J230" s="138">
        <f t="shared" si="210"/>
        <v>462.57943725585938</v>
      </c>
      <c r="L230" s="112">
        <v>2021</v>
      </c>
      <c r="M230" s="124" t="s">
        <v>102</v>
      </c>
      <c r="N230" s="108"/>
      <c r="O230" s="108"/>
      <c r="P230" s="108"/>
      <c r="Q230" s="108"/>
      <c r="R230" s="108"/>
      <c r="S230" s="108"/>
      <c r="T230" s="108"/>
      <c r="V230" s="112">
        <v>2021</v>
      </c>
      <c r="W230" s="124" t="s">
        <v>102</v>
      </c>
      <c r="X230" s="108" t="str">
        <f t="shared" si="257"/>
        <v>0</v>
      </c>
      <c r="Y230" s="108" t="str">
        <f t="shared" si="258"/>
        <v>0</v>
      </c>
      <c r="Z230" s="108" t="str">
        <f t="shared" si="244"/>
        <v>0</v>
      </c>
      <c r="AA230" s="108" t="str">
        <f t="shared" si="247"/>
        <v>0</v>
      </c>
      <c r="AB230" s="108" t="str">
        <f t="shared" si="245"/>
        <v>0</v>
      </c>
      <c r="AC230" s="108" t="str">
        <f t="shared" ref="AC230:AC244" si="259">IFERROR(AVERAGE(S230,S214,S198), "0")</f>
        <v>0</v>
      </c>
      <c r="AD230" s="108" t="str">
        <f t="shared" si="248"/>
        <v>0</v>
      </c>
      <c r="AF230"/>
    </row>
    <row r="231" spans="1:32" ht="14.4" x14ac:dyDescent="0.3">
      <c r="A231" s="112">
        <v>2021</v>
      </c>
      <c r="B231" s="124" t="s">
        <v>103</v>
      </c>
      <c r="C231" s="145">
        <v>59.379188537597656</v>
      </c>
      <c r="D231" s="145">
        <v>1001.884765625</v>
      </c>
      <c r="E231" s="145">
        <v>1198.4810791015625</v>
      </c>
      <c r="F231" s="145">
        <v>8.22857666015625</v>
      </c>
      <c r="G231" s="145">
        <v>2469.240234375</v>
      </c>
      <c r="H231" s="145">
        <v>2471.24169921875</v>
      </c>
      <c r="I231" s="145">
        <v>4132.07958984375</v>
      </c>
      <c r="J231" s="138">
        <f t="shared" si="210"/>
        <v>11340.535133361816</v>
      </c>
      <c r="L231" s="112">
        <v>2021</v>
      </c>
      <c r="M231" s="124" t="s">
        <v>103</v>
      </c>
      <c r="N231" s="108"/>
      <c r="O231" s="108"/>
      <c r="P231" s="108"/>
      <c r="Q231" s="108"/>
      <c r="R231" s="108"/>
      <c r="S231" s="108"/>
      <c r="T231" s="108"/>
      <c r="V231" s="112">
        <v>2021</v>
      </c>
      <c r="W231" s="124" t="s">
        <v>103</v>
      </c>
      <c r="X231" s="108" t="str">
        <f t="shared" si="257"/>
        <v>0</v>
      </c>
      <c r="Y231" s="108" t="str">
        <f t="shared" si="258"/>
        <v>0</v>
      </c>
      <c r="Z231" s="108" t="str">
        <f t="shared" si="244"/>
        <v>0</v>
      </c>
      <c r="AA231" s="108" t="str">
        <f t="shared" si="247"/>
        <v>0</v>
      </c>
      <c r="AB231" s="108" t="str">
        <f t="shared" si="245"/>
        <v>0</v>
      </c>
      <c r="AC231" s="108" t="str">
        <f t="shared" si="259"/>
        <v>0</v>
      </c>
      <c r="AD231" s="108" t="str">
        <f t="shared" si="248"/>
        <v>0</v>
      </c>
      <c r="AF231"/>
    </row>
    <row r="232" spans="1:32" ht="14.4" x14ac:dyDescent="0.3">
      <c r="A232" s="112">
        <v>2021</v>
      </c>
      <c r="B232" s="124" t="s">
        <v>104</v>
      </c>
      <c r="C232" s="145">
        <v>1.3343638181686401</v>
      </c>
      <c r="D232" s="145">
        <v>141.66494750976563</v>
      </c>
      <c r="E232" s="145">
        <v>479.70376586914063</v>
      </c>
      <c r="F232" s="145"/>
      <c r="G232" s="145">
        <v>1293.8880615234375</v>
      </c>
      <c r="H232" s="145">
        <v>565.770263671875</v>
      </c>
      <c r="I232" s="145">
        <v>3726.43310546875</v>
      </c>
      <c r="J232" s="138">
        <f t="shared" si="210"/>
        <v>6208.7945078611374</v>
      </c>
      <c r="L232" s="112">
        <v>2021</v>
      </c>
      <c r="M232" s="124" t="s">
        <v>104</v>
      </c>
      <c r="N232" s="108"/>
      <c r="O232" s="108"/>
      <c r="P232" s="108"/>
      <c r="Q232" s="108"/>
      <c r="R232" s="108"/>
      <c r="S232" s="108"/>
      <c r="T232" s="108"/>
      <c r="V232" s="112">
        <v>2021</v>
      </c>
      <c r="W232" s="124" t="s">
        <v>104</v>
      </c>
      <c r="X232" s="108" t="str">
        <f t="shared" si="257"/>
        <v>0</v>
      </c>
      <c r="Y232" s="108" t="str">
        <f t="shared" si="258"/>
        <v>0</v>
      </c>
      <c r="Z232" s="108" t="str">
        <f t="shared" si="244"/>
        <v>0</v>
      </c>
      <c r="AA232" s="108" t="str">
        <f t="shared" si="247"/>
        <v>0</v>
      </c>
      <c r="AB232" s="108" t="str">
        <f t="shared" si="245"/>
        <v>0</v>
      </c>
      <c r="AC232" s="108" t="str">
        <f t="shared" si="259"/>
        <v>0</v>
      </c>
      <c r="AD232" s="108" t="str">
        <f t="shared" si="248"/>
        <v>0</v>
      </c>
      <c r="AF232"/>
    </row>
    <row r="233" spans="1:32" ht="14.4" x14ac:dyDescent="0.3">
      <c r="A233" s="112">
        <v>2021</v>
      </c>
      <c r="B233" s="124" t="s">
        <v>105</v>
      </c>
      <c r="C233" s="145">
        <v>135.88270568847656</v>
      </c>
      <c r="D233" s="145">
        <v>969.86004638671875</v>
      </c>
      <c r="E233" s="145">
        <v>1005.8878784179688</v>
      </c>
      <c r="F233" s="145">
        <v>58.934398651123047</v>
      </c>
      <c r="G233" s="145">
        <v>992.32183837890625</v>
      </c>
      <c r="H233" s="145">
        <v>3870.099609375</v>
      </c>
      <c r="I233" s="145">
        <v>5209.35595703125</v>
      </c>
      <c r="J233" s="138">
        <f t="shared" si="210"/>
        <v>12242.342433929443</v>
      </c>
      <c r="L233" s="112">
        <v>2021</v>
      </c>
      <c r="M233" s="124" t="s">
        <v>105</v>
      </c>
      <c r="N233" s="108"/>
      <c r="O233" s="108"/>
      <c r="P233" s="108"/>
      <c r="Q233" s="108"/>
      <c r="R233" s="108"/>
      <c r="S233" s="108"/>
      <c r="T233" s="108"/>
      <c r="V233" s="112">
        <v>2021</v>
      </c>
      <c r="W233" s="124" t="s">
        <v>105</v>
      </c>
      <c r="X233" s="108" t="str">
        <f t="shared" si="257"/>
        <v>0</v>
      </c>
      <c r="Y233" s="108" t="str">
        <f t="shared" si="258"/>
        <v>0</v>
      </c>
      <c r="Z233" s="108" t="str">
        <f t="shared" si="244"/>
        <v>0</v>
      </c>
      <c r="AA233" s="108" t="str">
        <f t="shared" si="247"/>
        <v>0</v>
      </c>
      <c r="AB233" s="108" t="str">
        <f t="shared" si="245"/>
        <v>0</v>
      </c>
      <c r="AC233" s="108" t="str">
        <f t="shared" si="259"/>
        <v>0</v>
      </c>
      <c r="AD233" s="108" t="str">
        <f t="shared" si="248"/>
        <v>0</v>
      </c>
      <c r="AF233"/>
    </row>
    <row r="234" spans="1:32" ht="14.4" x14ac:dyDescent="0.3">
      <c r="A234" s="112">
        <v>2021</v>
      </c>
      <c r="B234" s="124" t="s">
        <v>121</v>
      </c>
      <c r="C234" s="145">
        <v>1545.1932373046875</v>
      </c>
      <c r="D234" s="145">
        <v>22187.35546875</v>
      </c>
      <c r="E234" s="145">
        <v>4300.654296875</v>
      </c>
      <c r="F234" s="145">
        <v>2318.679443359375</v>
      </c>
      <c r="G234" s="145">
        <v>2984.9716796875</v>
      </c>
      <c r="H234" s="145">
        <v>79830.5390625</v>
      </c>
      <c r="I234" s="145">
        <v>43444.21484375</v>
      </c>
      <c r="J234" s="138">
        <f t="shared" si="210"/>
        <v>156611.60803222656</v>
      </c>
      <c r="L234" s="112">
        <v>2021</v>
      </c>
      <c r="M234" s="124" t="s">
        <v>121</v>
      </c>
      <c r="N234" s="108">
        <f t="shared" si="250"/>
        <v>7.1265923785256494E-2</v>
      </c>
      <c r="O234" s="108">
        <f t="shared" si="251"/>
        <v>0.33421997019624328</v>
      </c>
      <c r="P234" s="108">
        <f t="shared" si="252"/>
        <v>9.9919390055414101E-2</v>
      </c>
      <c r="Q234" s="108">
        <f t="shared" si="253"/>
        <v>0.17530644576858129</v>
      </c>
      <c r="R234" s="108">
        <f t="shared" si="254"/>
        <v>4.3008615642961337E-2</v>
      </c>
      <c r="S234" s="108">
        <f t="shared" si="255"/>
        <v>0.36946691165677115</v>
      </c>
      <c r="T234" s="108">
        <f t="shared" si="256"/>
        <v>0.24161033462614778</v>
      </c>
      <c r="V234" s="112">
        <v>2021</v>
      </c>
      <c r="W234" s="124" t="s">
        <v>121</v>
      </c>
      <c r="X234" s="108">
        <f>IFERROR(AVERAGE(N234,N218,N202), "0")</f>
        <v>6.6230728066338326E-2</v>
      </c>
      <c r="Y234" s="108">
        <f t="shared" si="258"/>
        <v>0.31599757230630843</v>
      </c>
      <c r="Z234" s="108">
        <f>IFERROR(AVERAGE(P234,P218,P202), "0")</f>
        <v>9.6655715394833322E-2</v>
      </c>
      <c r="AA234" s="108">
        <f t="shared" si="247"/>
        <v>0.1834020102800081</v>
      </c>
      <c r="AB234" s="108">
        <f>IFERROR(AVERAGE(R234,R218,R202), "0")</f>
        <v>4.5760740592114407E-2</v>
      </c>
      <c r="AC234" s="108">
        <f t="shared" si="259"/>
        <v>0.359334066504295</v>
      </c>
      <c r="AD234" s="108">
        <f t="shared" si="248"/>
        <v>0.24295489960615133</v>
      </c>
      <c r="AF234"/>
    </row>
    <row r="235" spans="1:32" ht="14.4" x14ac:dyDescent="0.3">
      <c r="A235" s="112">
        <v>2021</v>
      </c>
      <c r="B235" s="124" t="s">
        <v>115</v>
      </c>
      <c r="C235" s="145"/>
      <c r="D235" s="145"/>
      <c r="E235" s="145"/>
      <c r="F235" s="145"/>
      <c r="G235" s="145">
        <v>0.22239395976066589</v>
      </c>
      <c r="H235" s="145"/>
      <c r="I235" s="145"/>
      <c r="J235" s="138">
        <f t="shared" si="210"/>
        <v>0.22239395976066589</v>
      </c>
      <c r="L235" s="112">
        <v>2021</v>
      </c>
      <c r="M235" s="124" t="s">
        <v>115</v>
      </c>
      <c r="N235" s="108">
        <f t="shared" si="250"/>
        <v>0</v>
      </c>
      <c r="O235" s="108">
        <f t="shared" si="251"/>
        <v>0</v>
      </c>
      <c r="P235" s="108">
        <f t="shared" si="252"/>
        <v>0</v>
      </c>
      <c r="Q235" s="108">
        <f t="shared" si="253"/>
        <v>0</v>
      </c>
      <c r="R235" s="108">
        <f t="shared" si="254"/>
        <v>3.2043373817416065E-6</v>
      </c>
      <c r="S235" s="108">
        <f t="shared" si="255"/>
        <v>0</v>
      </c>
      <c r="T235" s="108">
        <f t="shared" si="256"/>
        <v>0</v>
      </c>
      <c r="V235" s="112">
        <v>2021</v>
      </c>
      <c r="W235" s="124" t="s">
        <v>115</v>
      </c>
      <c r="X235" s="108">
        <f t="shared" ref="X235:X242" si="260">IFERROR(AVERAGE(N235,N219,N203), "0")</f>
        <v>0</v>
      </c>
      <c r="Y235" s="108">
        <f t="shared" si="258"/>
        <v>0</v>
      </c>
      <c r="Z235" s="108">
        <f t="shared" ref="Z235:Z249" si="261">IFERROR(AVERAGE(P235,P219,P203), "0")</f>
        <v>1.020012675310169E-5</v>
      </c>
      <c r="AA235" s="108">
        <f t="shared" si="247"/>
        <v>0</v>
      </c>
      <c r="AB235" s="108">
        <f t="shared" ref="AB235:AB249" si="262">IFERROR(AVERAGE(R235,R219,R203), "0")</f>
        <v>2.1285488560517133E-6</v>
      </c>
      <c r="AC235" s="108">
        <f t="shared" si="259"/>
        <v>0</v>
      </c>
      <c r="AD235" s="108">
        <f t="shared" si="248"/>
        <v>4.0929576369135017E-7</v>
      </c>
      <c r="AF235"/>
    </row>
    <row r="236" spans="1:32" ht="14.4" x14ac:dyDescent="0.3">
      <c r="A236" s="112">
        <v>2021</v>
      </c>
      <c r="B236" s="124" t="s">
        <v>114</v>
      </c>
      <c r="C236" s="145">
        <v>96.741371154785156</v>
      </c>
      <c r="D236" s="145">
        <v>6190.11328125</v>
      </c>
      <c r="E236" s="145">
        <v>225.9522705078125</v>
      </c>
      <c r="F236" s="145">
        <v>163.45956420898438</v>
      </c>
      <c r="G236" s="145">
        <v>93.850250244140625</v>
      </c>
      <c r="H236" s="145">
        <v>15901.61328125</v>
      </c>
      <c r="I236" s="145">
        <v>12167.3955078125</v>
      </c>
      <c r="J236" s="138">
        <f t="shared" si="210"/>
        <v>34839.125526428223</v>
      </c>
      <c r="L236" s="112">
        <v>2021</v>
      </c>
      <c r="M236" s="124" t="s">
        <v>114</v>
      </c>
      <c r="N236" s="108">
        <f t="shared" si="250"/>
        <v>4.4618129416771918E-3</v>
      </c>
      <c r="O236" s="108">
        <f t="shared" si="251"/>
        <v>9.3244978171673071E-2</v>
      </c>
      <c r="P236" s="108">
        <f t="shared" si="252"/>
        <v>5.2496693508198916E-3</v>
      </c>
      <c r="Q236" s="108">
        <f t="shared" si="253"/>
        <v>1.235854973848444E-2</v>
      </c>
      <c r="R236" s="108">
        <f t="shared" si="254"/>
        <v>1.3522303639304726E-3</v>
      </c>
      <c r="S236" s="108">
        <f t="shared" si="255"/>
        <v>7.3594892611010085E-2</v>
      </c>
      <c r="T236" s="108">
        <f t="shared" si="256"/>
        <v>6.7667663249165344E-2</v>
      </c>
      <c r="V236" s="112">
        <v>2021</v>
      </c>
      <c r="W236" s="124" t="s">
        <v>114</v>
      </c>
      <c r="X236" s="108">
        <f t="shared" si="260"/>
        <v>6.7862078207763313E-3</v>
      </c>
      <c r="Y236" s="108">
        <f t="shared" si="258"/>
        <v>9.5866806490925924E-2</v>
      </c>
      <c r="Z236" s="108">
        <f t="shared" si="261"/>
        <v>5.7718116218044646E-3</v>
      </c>
      <c r="AA236" s="108">
        <f t="shared" si="247"/>
        <v>1.4165244325776071E-2</v>
      </c>
      <c r="AB236" s="108">
        <f t="shared" si="262"/>
        <v>4.1721761491650845E-3</v>
      </c>
      <c r="AC236" s="108">
        <f t="shared" si="259"/>
        <v>7.1026665181050427E-2</v>
      </c>
      <c r="AD236" s="108">
        <f t="shared" si="248"/>
        <v>7.1462975693887945E-2</v>
      </c>
      <c r="AF236"/>
    </row>
    <row r="237" spans="1:32" ht="14.4" x14ac:dyDescent="0.3">
      <c r="A237" s="112">
        <v>2021</v>
      </c>
      <c r="B237" s="124" t="s">
        <v>123</v>
      </c>
      <c r="C237" s="145">
        <v>1.3343638181686401</v>
      </c>
      <c r="D237" s="145">
        <v>2.8911213874816895</v>
      </c>
      <c r="E237" s="145">
        <v>76.725914001464844</v>
      </c>
      <c r="F237" s="145"/>
      <c r="G237" s="145">
        <v>59.156791687011719</v>
      </c>
      <c r="H237" s="145">
        <v>6.4494247436523438</v>
      </c>
      <c r="I237" s="145">
        <v>2032.4583740234375</v>
      </c>
      <c r="J237" s="138">
        <f t="shared" si="210"/>
        <v>2179.0159896612167</v>
      </c>
      <c r="L237" s="112">
        <v>2021</v>
      </c>
      <c r="M237" s="124" t="s">
        <v>123</v>
      </c>
      <c r="N237" s="108">
        <f t="shared" si="250"/>
        <v>6.1542251073584667E-5</v>
      </c>
      <c r="O237" s="108">
        <f t="shared" si="251"/>
        <v>4.3550503588352613E-5</v>
      </c>
      <c r="P237" s="108">
        <f t="shared" si="252"/>
        <v>1.7826139929547913E-3</v>
      </c>
      <c r="Q237" s="108">
        <f t="shared" si="253"/>
        <v>0</v>
      </c>
      <c r="R237" s="108">
        <f t="shared" si="254"/>
        <v>8.5235372035549024E-4</v>
      </c>
      <c r="S237" s="108">
        <f t="shared" si="255"/>
        <v>2.9848840681564757E-5</v>
      </c>
      <c r="T237" s="108">
        <f t="shared" si="256"/>
        <v>1.1303298946192478E-2</v>
      </c>
      <c r="V237" s="112">
        <v>2021</v>
      </c>
      <c r="W237" s="124" t="s">
        <v>123</v>
      </c>
      <c r="X237" s="108">
        <f t="shared" si="260"/>
        <v>4.7416264020399201E-4</v>
      </c>
      <c r="Y237" s="108">
        <f t="shared" si="258"/>
        <v>1.451683452945087E-5</v>
      </c>
      <c r="Z237" s="108">
        <f t="shared" si="261"/>
        <v>1.3269137546840623E-3</v>
      </c>
      <c r="AA237" s="108">
        <f t="shared" si="247"/>
        <v>5.0416780352358624E-4</v>
      </c>
      <c r="AB237" s="108">
        <f t="shared" si="262"/>
        <v>1.0180465258128725E-3</v>
      </c>
      <c r="AC237" s="108">
        <f t="shared" si="259"/>
        <v>1.0637095114612972E-5</v>
      </c>
      <c r="AD237" s="108">
        <f t="shared" si="248"/>
        <v>7.6781945059985193E-3</v>
      </c>
      <c r="AF237"/>
    </row>
    <row r="238" spans="1:32" ht="14.4" x14ac:dyDescent="0.3">
      <c r="A238" s="112">
        <v>2021</v>
      </c>
      <c r="B238" s="124" t="s">
        <v>119</v>
      </c>
      <c r="C238" s="145">
        <v>2528.39697265625</v>
      </c>
      <c r="D238" s="145">
        <v>3065.70068359375</v>
      </c>
      <c r="E238" s="145">
        <v>5091.26513671875</v>
      </c>
      <c r="F238" s="145">
        <v>1141.3258056640625</v>
      </c>
      <c r="G238" s="145">
        <v>7896.54248046875</v>
      </c>
      <c r="H238" s="145">
        <v>15621.173828125</v>
      </c>
      <c r="I238" s="145">
        <v>7900.3232421875</v>
      </c>
      <c r="J238" s="138">
        <f t="shared" si="210"/>
        <v>43244.728149414063</v>
      </c>
      <c r="L238" s="112">
        <v>2021</v>
      </c>
      <c r="M238" s="124" t="s">
        <v>119</v>
      </c>
      <c r="N238" s="108">
        <f t="shared" si="250"/>
        <v>0.11661230556930224</v>
      </c>
      <c r="O238" s="108">
        <f t="shared" si="251"/>
        <v>4.6180284646560953E-2</v>
      </c>
      <c r="P238" s="108">
        <f>E238/SUM(E$227:E$229,E$234:E$241)</f>
        <v>0.11828807245469189</v>
      </c>
      <c r="Q238" s="108">
        <f t="shared" si="253"/>
        <v>8.6291259892762331E-2</v>
      </c>
      <c r="R238" s="108">
        <f t="shared" si="254"/>
        <v>0.11377640959272087</v>
      </c>
      <c r="S238" s="108">
        <f t="shared" si="255"/>
        <v>7.2296979558316196E-2</v>
      </c>
      <c r="T238" s="108">
        <f t="shared" si="256"/>
        <v>4.3936799158755188E-2</v>
      </c>
      <c r="V238" s="112">
        <v>2021</v>
      </c>
      <c r="W238" s="124" t="s">
        <v>119</v>
      </c>
      <c r="X238" s="108">
        <f t="shared" si="260"/>
        <v>8.578032339043469E-2</v>
      </c>
      <c r="Y238" s="108">
        <f t="shared" si="258"/>
        <v>4.372903349109173E-2</v>
      </c>
      <c r="Z238" s="108">
        <f t="shared" si="261"/>
        <v>0.11453264925126916</v>
      </c>
      <c r="AA238" s="108">
        <f t="shared" si="247"/>
        <v>6.0441511137884402E-2</v>
      </c>
      <c r="AB238" s="108">
        <f t="shared" si="262"/>
        <v>0.11041445911735213</v>
      </c>
      <c r="AC238" s="108">
        <f t="shared" si="259"/>
        <v>7.1157059822419336E-2</v>
      </c>
      <c r="AD238" s="108">
        <f t="shared" si="248"/>
        <v>4.0386587945460496E-2</v>
      </c>
      <c r="AF238"/>
    </row>
    <row r="239" spans="1:32" ht="14.4" x14ac:dyDescent="0.3">
      <c r="A239" s="112">
        <v>2021</v>
      </c>
      <c r="B239" s="124" t="s">
        <v>122</v>
      </c>
      <c r="C239" s="145"/>
      <c r="D239" s="145"/>
      <c r="E239" s="145"/>
      <c r="F239" s="145"/>
      <c r="G239" s="145"/>
      <c r="H239" s="145"/>
      <c r="I239" s="145"/>
      <c r="J239" s="138">
        <f t="shared" si="210"/>
        <v>0</v>
      </c>
      <c r="L239" s="112">
        <v>2021</v>
      </c>
      <c r="M239" s="124" t="s">
        <v>122</v>
      </c>
      <c r="N239" s="108">
        <f t="shared" si="250"/>
        <v>0</v>
      </c>
      <c r="O239" s="108">
        <f t="shared" si="251"/>
        <v>0</v>
      </c>
      <c r="P239" s="108">
        <f t="shared" si="252"/>
        <v>0</v>
      </c>
      <c r="Q239" s="108">
        <f t="shared" si="253"/>
        <v>0</v>
      </c>
      <c r="R239" s="108">
        <f t="shared" si="254"/>
        <v>0</v>
      </c>
      <c r="S239" s="108">
        <f t="shared" si="255"/>
        <v>0</v>
      </c>
      <c r="T239" s="108">
        <f t="shared" si="256"/>
        <v>0</v>
      </c>
      <c r="V239" s="112">
        <v>2021</v>
      </c>
      <c r="W239" s="124" t="s">
        <v>122</v>
      </c>
      <c r="X239" s="108">
        <f t="shared" si="260"/>
        <v>0</v>
      </c>
      <c r="Y239" s="108">
        <f t="shared" si="258"/>
        <v>0</v>
      </c>
      <c r="Z239" s="108">
        <f t="shared" si="261"/>
        <v>0</v>
      </c>
      <c r="AA239" s="108">
        <f t="shared" si="247"/>
        <v>0</v>
      </c>
      <c r="AB239" s="108">
        <f t="shared" si="262"/>
        <v>0</v>
      </c>
      <c r="AC239" s="108">
        <f t="shared" si="259"/>
        <v>0</v>
      </c>
      <c r="AD239" s="108">
        <f t="shared" si="248"/>
        <v>7.1055262532684262E-5</v>
      </c>
      <c r="AF239"/>
    </row>
    <row r="240" spans="1:32" ht="14.4" x14ac:dyDescent="0.3">
      <c r="A240" s="112">
        <v>2021</v>
      </c>
      <c r="B240" s="124" t="s">
        <v>117</v>
      </c>
      <c r="C240" s="145">
        <v>6899.10546875</v>
      </c>
      <c r="D240" s="145">
        <v>5258.28271484375</v>
      </c>
      <c r="E240" s="145">
        <v>3990.414794921875</v>
      </c>
      <c r="F240" s="145">
        <v>1728.0010986328125</v>
      </c>
      <c r="G240" s="145">
        <v>11822.462890625</v>
      </c>
      <c r="H240" s="145">
        <v>21609.353515625</v>
      </c>
      <c r="I240" s="145">
        <v>16635.291015625</v>
      </c>
      <c r="J240" s="138">
        <f t="shared" si="210"/>
        <v>67942.911499023438</v>
      </c>
      <c r="L240" s="112">
        <v>2021</v>
      </c>
      <c r="M240" s="124" t="s">
        <v>117</v>
      </c>
      <c r="N240" s="108">
        <f t="shared" si="250"/>
        <v>0.3181939401831812</v>
      </c>
      <c r="O240" s="108">
        <f t="shared" si="251"/>
        <v>7.9208317309999346E-2</v>
      </c>
      <c r="P240" s="108">
        <f t="shared" si="252"/>
        <v>9.2711430599389799E-2</v>
      </c>
      <c r="Q240" s="108">
        <f t="shared" si="253"/>
        <v>0.13064752514760211</v>
      </c>
      <c r="R240" s="108">
        <f t="shared" si="254"/>
        <v>0.17034257506566908</v>
      </c>
      <c r="S240" s="108">
        <f t="shared" si="255"/>
        <v>0.10001111354223306</v>
      </c>
      <c r="T240" s="108">
        <f t="shared" si="256"/>
        <v>9.25153842311119E-2</v>
      </c>
      <c r="V240" s="112">
        <v>2021</v>
      </c>
      <c r="W240" s="124" t="s">
        <v>117</v>
      </c>
      <c r="X240" s="108">
        <f t="shared" si="260"/>
        <v>0.31868116281661901</v>
      </c>
      <c r="Y240" s="108">
        <f t="shared" si="258"/>
        <v>7.7108393242366804E-2</v>
      </c>
      <c r="Z240" s="108">
        <f t="shared" si="261"/>
        <v>9.709130249987856E-2</v>
      </c>
      <c r="AA240" s="108">
        <f t="shared" si="247"/>
        <v>0.1729782405512873</v>
      </c>
      <c r="AB240" s="108">
        <f t="shared" si="262"/>
        <v>0.17413242637244528</v>
      </c>
      <c r="AC240" s="108">
        <f t="shared" si="259"/>
        <v>9.3784653988029362E-2</v>
      </c>
      <c r="AD240" s="108">
        <f t="shared" si="248"/>
        <v>9.6455899864814787E-2</v>
      </c>
      <c r="AF240"/>
    </row>
    <row r="241" spans="1:32" ht="14.4" x14ac:dyDescent="0.3">
      <c r="A241" s="112">
        <v>2021</v>
      </c>
      <c r="B241" s="124" t="s">
        <v>116</v>
      </c>
      <c r="C241" s="145">
        <v>307.79324340820313</v>
      </c>
      <c r="D241" s="145">
        <v>2113.409912109375</v>
      </c>
      <c r="E241" s="145">
        <v>8172.755859375</v>
      </c>
      <c r="F241" s="145">
        <v>1174.0177001953125</v>
      </c>
      <c r="G241" s="145">
        <v>4277.748046875</v>
      </c>
      <c r="H241" s="145">
        <v>7707.28515625</v>
      </c>
      <c r="I241" s="145">
        <v>15681.220703125</v>
      </c>
      <c r="J241" s="138">
        <f t="shared" si="210"/>
        <v>39434.230621337891</v>
      </c>
      <c r="L241" s="112">
        <v>2021</v>
      </c>
      <c r="M241" s="124" t="s">
        <v>116</v>
      </c>
      <c r="N241" s="108">
        <f t="shared" si="250"/>
        <v>1.4195745423147124E-2</v>
      </c>
      <c r="O241" s="108">
        <f t="shared" si="251"/>
        <v>3.1835420802289724E-2</v>
      </c>
      <c r="P241" s="108">
        <f t="shared" si="252"/>
        <v>0.18988198636052725</v>
      </c>
      <c r="Q241" s="108">
        <f t="shared" si="253"/>
        <v>8.8762968456069097E-2</v>
      </c>
      <c r="R241" s="108">
        <f t="shared" si="254"/>
        <v>6.163543286438701E-2</v>
      </c>
      <c r="S241" s="108">
        <f t="shared" si="255"/>
        <v>3.5670394780979275E-2</v>
      </c>
      <c r="T241" s="108">
        <f t="shared" si="256"/>
        <v>8.7209424662293478E-2</v>
      </c>
      <c r="V241" s="112">
        <v>2021</v>
      </c>
      <c r="W241" s="124" t="s">
        <v>116</v>
      </c>
      <c r="X241" s="108">
        <f t="shared" si="260"/>
        <v>1.6284370797735034E-2</v>
      </c>
      <c r="Y241" s="108">
        <f t="shared" si="258"/>
        <v>2.898874446304384E-2</v>
      </c>
      <c r="Z241" s="108">
        <f t="shared" si="261"/>
        <v>0.17757374235063597</v>
      </c>
      <c r="AA241" s="108">
        <f t="shared" si="247"/>
        <v>6.2122268704847133E-2</v>
      </c>
      <c r="AB241" s="108">
        <f t="shared" si="262"/>
        <v>6.9057660354326297E-2</v>
      </c>
      <c r="AC241" s="108">
        <f t="shared" si="259"/>
        <v>4.1398433983037115E-2</v>
      </c>
      <c r="AD241" s="108">
        <f>IFERROR(AVERAGE(T241,T225,T209), "0")</f>
        <v>7.1931156813699257E-2</v>
      </c>
      <c r="AF241"/>
    </row>
    <row r="242" spans="1:32" ht="14.4" x14ac:dyDescent="0.3">
      <c r="A242" s="115">
        <v>2021</v>
      </c>
      <c r="B242" s="139" t="s">
        <v>112</v>
      </c>
      <c r="C242" s="147">
        <v>147.00241088867188</v>
      </c>
      <c r="D242" s="147">
        <v>488.15475463867188</v>
      </c>
      <c r="E242" s="147">
        <v>430.777099609375</v>
      </c>
      <c r="F242" s="147">
        <v>8.6733646392822266</v>
      </c>
      <c r="G242" s="147">
        <v>1214.7158203125</v>
      </c>
      <c r="H242" s="147">
        <v>1620.5848388671875</v>
      </c>
      <c r="I242" s="147">
        <v>2268.640869140625</v>
      </c>
      <c r="J242" s="136">
        <f t="shared" si="210"/>
        <v>6178.5491580963135</v>
      </c>
      <c r="L242" s="115">
        <v>2021</v>
      </c>
      <c r="M242" s="139" t="s">
        <v>112</v>
      </c>
      <c r="N242" s="118"/>
      <c r="O242" s="118"/>
      <c r="P242" s="115"/>
      <c r="Q242" s="115"/>
      <c r="R242" s="115"/>
      <c r="S242" s="115"/>
      <c r="T242" s="118"/>
      <c r="V242" s="115">
        <v>2021</v>
      </c>
      <c r="W242" s="139" t="s">
        <v>112</v>
      </c>
      <c r="X242" s="118" t="str">
        <f t="shared" si="260"/>
        <v>0</v>
      </c>
      <c r="Y242" s="118" t="str">
        <f t="shared" si="258"/>
        <v>0</v>
      </c>
      <c r="Z242" s="118" t="str">
        <f t="shared" si="261"/>
        <v>0</v>
      </c>
      <c r="AA242" s="118" t="str">
        <f t="shared" ref="AA242:AA257" si="263">IFERROR(AVERAGE(Q242,Q226,Q210), "0")</f>
        <v>0</v>
      </c>
      <c r="AB242" s="118" t="str">
        <f t="shared" si="262"/>
        <v>0</v>
      </c>
      <c r="AC242" s="118" t="str">
        <f t="shared" si="259"/>
        <v>0</v>
      </c>
      <c r="AD242" s="118" t="str">
        <f t="shared" ref="AD242:AD256" si="264">IFERROR(AVERAGE(T242,T226,T210), "0")</f>
        <v>0</v>
      </c>
      <c r="AF242"/>
    </row>
    <row r="243" spans="1:32" ht="14.4" x14ac:dyDescent="0.3">
      <c r="A243" s="130">
        <v>2022</v>
      </c>
      <c r="B243" s="131" t="s">
        <v>113</v>
      </c>
      <c r="C243" s="152">
        <v>5825.60986328125</v>
      </c>
      <c r="D243" s="149">
        <v>23684.734375</v>
      </c>
      <c r="E243" s="146">
        <v>9801.1240234375</v>
      </c>
      <c r="F243" s="146">
        <v>4317.55615234375</v>
      </c>
      <c r="G243" s="146">
        <v>33467.62109375</v>
      </c>
      <c r="H243" s="146">
        <v>52719.82421875</v>
      </c>
      <c r="I243" s="146">
        <v>59617.1484375</v>
      </c>
      <c r="J243" s="138">
        <f t="shared" si="210"/>
        <v>189433.6181640625</v>
      </c>
      <c r="L243" s="112">
        <v>2022</v>
      </c>
      <c r="M243" s="124" t="s">
        <v>113</v>
      </c>
      <c r="N243" s="108">
        <f t="shared" ref="N243:T243" si="265">C243/SUM(C$243:C$245,C$250:C$257)</f>
        <v>0.26926595987162388</v>
      </c>
      <c r="O243" s="108">
        <f t="shared" si="265"/>
        <v>0.35689295384439529</v>
      </c>
      <c r="P243" s="108">
        <f t="shared" si="265"/>
        <v>0.22695133688929467</v>
      </c>
      <c r="Q243" s="108">
        <f t="shared" si="265"/>
        <v>0.32661506352108793</v>
      </c>
      <c r="R243" s="108">
        <f t="shared" si="265"/>
        <v>0.47729874487637092</v>
      </c>
      <c r="S243" s="108">
        <f t="shared" si="265"/>
        <v>0.24509614001517313</v>
      </c>
      <c r="T243" s="108">
        <f t="shared" si="265"/>
        <v>0.33196824322917151</v>
      </c>
      <c r="V243" s="112">
        <v>2022</v>
      </c>
      <c r="W243" s="124" t="s">
        <v>113</v>
      </c>
      <c r="X243" s="114">
        <f>IFERROR(AVERAGE(N243,N227,N211), "0")</f>
        <v>0.24938921877481257</v>
      </c>
      <c r="Y243" s="114">
        <f>IFERROR(AVERAGE(O243,O227,O211), "0")</f>
        <v>0.37023487288125184</v>
      </c>
      <c r="Z243" s="114">
        <f t="shared" si="261"/>
        <v>0.22129149381549643</v>
      </c>
      <c r="AA243" s="114">
        <f t="shared" si="263"/>
        <v>0.31910765848885775</v>
      </c>
      <c r="AB243" s="114">
        <f t="shared" si="262"/>
        <v>0.45818949562602568</v>
      </c>
      <c r="AC243" s="114">
        <f t="shared" si="259"/>
        <v>0.26125694116406079</v>
      </c>
      <c r="AD243" s="114">
        <f t="shared" si="264"/>
        <v>0.33774598556970997</v>
      </c>
      <c r="AF243"/>
    </row>
    <row r="244" spans="1:32" ht="14.4" x14ac:dyDescent="0.3">
      <c r="A244" s="112">
        <v>2022</v>
      </c>
      <c r="B244" s="124" t="s">
        <v>120</v>
      </c>
      <c r="C244" s="152">
        <v>1318.796142578125</v>
      </c>
      <c r="D244" s="149">
        <v>347.156982421875</v>
      </c>
      <c r="E244" s="146">
        <v>2905.354736328125</v>
      </c>
      <c r="F244" s="146">
        <v>582.67218017578125</v>
      </c>
      <c r="G244" s="146">
        <v>2274.20068359375</v>
      </c>
      <c r="H244" s="146">
        <v>6953.14697265625</v>
      </c>
      <c r="I244" s="146">
        <v>12616.6318359375</v>
      </c>
      <c r="J244" s="138">
        <f t="shared" si="210"/>
        <v>26997.959533691406</v>
      </c>
      <c r="L244" s="112">
        <v>2022</v>
      </c>
      <c r="M244" s="124" t="s">
        <v>120</v>
      </c>
      <c r="N244" s="108">
        <f t="shared" ref="N244:N257" si="266">C244/SUM(C$243:C$245,C$250:C$257)</f>
        <v>6.0956177557396775E-2</v>
      </c>
      <c r="O244" s="108">
        <f t="shared" ref="O244:T245" si="267">D244/SUM(D$243:D$245,D$250:D$257)</f>
        <v>5.2311281580184402E-3</v>
      </c>
      <c r="P244" s="108">
        <f t="shared" si="267"/>
        <v>6.7275359435361282E-2</v>
      </c>
      <c r="Q244" s="108">
        <f t="shared" si="267"/>
        <v>4.4078062780208573E-2</v>
      </c>
      <c r="R244" s="108">
        <f t="shared" si="267"/>
        <v>3.24335311683982E-2</v>
      </c>
      <c r="S244" s="108">
        <f t="shared" si="267"/>
        <v>3.2325401482467993E-2</v>
      </c>
      <c r="T244" s="108">
        <f t="shared" si="267"/>
        <v>7.0253630302969966E-2</v>
      </c>
      <c r="V244" s="112">
        <v>2022</v>
      </c>
      <c r="W244" s="124" t="s">
        <v>120</v>
      </c>
      <c r="X244" s="108">
        <f t="shared" ref="X244:X249" si="268">IFERROR(AVERAGE(N244,N228,N212), "0")</f>
        <v>8.2502731679034449E-2</v>
      </c>
      <c r="Y244" s="108">
        <f t="shared" ref="Y244:Y258" si="269">IFERROR(AVERAGE(O244,O228,O212), "0")</f>
        <v>8.7810457486251856E-3</v>
      </c>
      <c r="Z244" s="108">
        <f t="shared" si="261"/>
        <v>8.2949841420808301E-2</v>
      </c>
      <c r="AA244" s="108">
        <f t="shared" si="263"/>
        <v>6.8020708216912015E-2</v>
      </c>
      <c r="AB244" s="108">
        <f t="shared" si="262"/>
        <v>3.8676244868793917E-2</v>
      </c>
      <c r="AC244" s="108">
        <f t="shared" si="259"/>
        <v>3.3874916532338657E-2</v>
      </c>
      <c r="AD244" s="108">
        <f t="shared" si="264"/>
        <v>9.0437581553220237E-2</v>
      </c>
      <c r="AF244"/>
    </row>
    <row r="245" spans="1:32" ht="14.4" x14ac:dyDescent="0.3">
      <c r="A245" s="112">
        <v>2022</v>
      </c>
      <c r="B245" s="124" t="s">
        <v>118</v>
      </c>
      <c r="C245" s="152">
        <v>4009.540771484375</v>
      </c>
      <c r="D245" s="149">
        <v>2872.88525390625</v>
      </c>
      <c r="E245" s="146">
        <v>7862.9609375</v>
      </c>
      <c r="F245" s="146">
        <v>1311.2347412109375</v>
      </c>
      <c r="G245" s="146">
        <v>7028.31640625</v>
      </c>
      <c r="H245" s="146">
        <v>12573.04296875</v>
      </c>
      <c r="I245" s="146">
        <v>5693.72998046875</v>
      </c>
      <c r="J245" s="138">
        <f t="shared" si="210"/>
        <v>41351.711059570313</v>
      </c>
      <c r="L245" s="112">
        <v>2022</v>
      </c>
      <c r="M245" s="124" t="s">
        <v>118</v>
      </c>
      <c r="N245" s="108">
        <f t="shared" si="266"/>
        <v>0.18532529122539851</v>
      </c>
      <c r="O245" s="108">
        <f t="shared" si="267"/>
        <v>4.3290014913777437E-2</v>
      </c>
      <c r="P245" s="108">
        <f t="shared" si="267"/>
        <v>0.1820719228127933</v>
      </c>
      <c r="Q245" s="108">
        <f t="shared" si="267"/>
        <v>9.9192460544881469E-2</v>
      </c>
      <c r="R245" s="108">
        <f t="shared" si="267"/>
        <v>0.10023439042470801</v>
      </c>
      <c r="S245" s="108">
        <f t="shared" si="267"/>
        <v>5.8452476759009261E-2</v>
      </c>
      <c r="T245" s="108">
        <f t="shared" si="267"/>
        <v>3.170459487875394E-2</v>
      </c>
      <c r="V245" s="112">
        <v>2022</v>
      </c>
      <c r="W245" s="124" t="s">
        <v>118</v>
      </c>
      <c r="X245" s="108">
        <f t="shared" si="268"/>
        <v>0.17215073931730027</v>
      </c>
      <c r="Y245" s="108">
        <f t="shared" si="269"/>
        <v>4.9815484461474872E-2</v>
      </c>
      <c r="Z245" s="108">
        <f t="shared" si="261"/>
        <v>0.19159503104755707</v>
      </c>
      <c r="AA245" s="108">
        <f t="shared" si="263"/>
        <v>8.8179451514976429E-2</v>
      </c>
      <c r="AB245" s="108">
        <f t="shared" si="262"/>
        <v>0.10989080457990048</v>
      </c>
      <c r="AC245" s="108">
        <f>IFERROR(AVERAGE(S245,S229,S213), "0")</f>
        <v>5.9157407571453713E-2</v>
      </c>
      <c r="AD245" s="108">
        <f t="shared" si="264"/>
        <v>3.2550652858580387E-2</v>
      </c>
      <c r="AF245"/>
    </row>
    <row r="246" spans="1:32" ht="14.4" x14ac:dyDescent="0.3">
      <c r="A246" s="112">
        <v>2022</v>
      </c>
      <c r="B246" s="124" t="s">
        <v>102</v>
      </c>
      <c r="C246" s="152">
        <v>53.596942901611328</v>
      </c>
      <c r="D246" s="149">
        <v>76.2811279296875</v>
      </c>
      <c r="E246" s="146">
        <v>1.3343638181686401</v>
      </c>
      <c r="F246" s="146"/>
      <c r="G246" s="146">
        <v>408.98248291015625</v>
      </c>
      <c r="H246" s="146">
        <v>67.162979125976563</v>
      </c>
      <c r="I246" s="146">
        <v>290.66891479492188</v>
      </c>
      <c r="J246" s="138">
        <f t="shared" si="210"/>
        <v>898.02681148052216</v>
      </c>
      <c r="L246" s="112">
        <v>2022</v>
      </c>
      <c r="M246" s="124" t="s">
        <v>102</v>
      </c>
      <c r="N246" s="108"/>
      <c r="O246" s="108"/>
      <c r="P246" s="108"/>
      <c r="Q246" s="108"/>
      <c r="R246" s="108"/>
      <c r="S246" s="108"/>
      <c r="T246" s="108"/>
      <c r="V246" s="112">
        <v>2022</v>
      </c>
      <c r="W246" s="124" t="s">
        <v>102</v>
      </c>
      <c r="X246" s="108" t="str">
        <f t="shared" si="268"/>
        <v>0</v>
      </c>
      <c r="Y246" s="108" t="str">
        <f t="shared" si="269"/>
        <v>0</v>
      </c>
      <c r="Z246" s="108" t="str">
        <f t="shared" si="261"/>
        <v>0</v>
      </c>
      <c r="AA246" s="108" t="str">
        <f t="shared" si="263"/>
        <v>0</v>
      </c>
      <c r="AB246" s="108" t="str">
        <f t="shared" si="262"/>
        <v>0</v>
      </c>
      <c r="AC246" s="108" t="str">
        <f t="shared" ref="AC246:AC260" si="270">IFERROR(AVERAGE(S246,S230,S214), "0")</f>
        <v>0</v>
      </c>
      <c r="AD246" s="108" t="str">
        <f t="shared" si="264"/>
        <v>0</v>
      </c>
      <c r="AF246"/>
    </row>
    <row r="247" spans="1:32" ht="14.4" x14ac:dyDescent="0.3">
      <c r="A247" s="112">
        <v>2022</v>
      </c>
      <c r="B247" s="124" t="s">
        <v>103</v>
      </c>
      <c r="C247" s="152">
        <v>3.5583033561706543</v>
      </c>
      <c r="D247" s="149">
        <v>1022.3450317382813</v>
      </c>
      <c r="E247" s="146">
        <v>1148.664794921875</v>
      </c>
      <c r="F247" s="146">
        <v>8.22857666015625</v>
      </c>
      <c r="G247" s="146">
        <v>2571.541259765625</v>
      </c>
      <c r="H247" s="146">
        <v>2473.2431640625</v>
      </c>
      <c r="I247" s="146">
        <v>4235.71533203125</v>
      </c>
      <c r="J247" s="138">
        <f t="shared" si="210"/>
        <v>11463.296462535858</v>
      </c>
      <c r="L247" s="112">
        <v>2022</v>
      </c>
      <c r="M247" s="124" t="s">
        <v>103</v>
      </c>
      <c r="N247" s="108"/>
      <c r="O247" s="108"/>
      <c r="P247" s="108"/>
      <c r="Q247" s="108"/>
      <c r="R247" s="108"/>
      <c r="S247" s="108"/>
      <c r="T247" s="108"/>
      <c r="V247" s="112">
        <v>2022</v>
      </c>
      <c r="W247" s="124" t="s">
        <v>103</v>
      </c>
      <c r="X247" s="108" t="str">
        <f t="shared" si="268"/>
        <v>0</v>
      </c>
      <c r="Y247" s="108" t="str">
        <f t="shared" si="269"/>
        <v>0</v>
      </c>
      <c r="Z247" s="108" t="str">
        <f t="shared" si="261"/>
        <v>0</v>
      </c>
      <c r="AA247" s="108" t="str">
        <f t="shared" si="263"/>
        <v>0</v>
      </c>
      <c r="AB247" s="108" t="str">
        <f t="shared" si="262"/>
        <v>0</v>
      </c>
      <c r="AC247" s="108" t="str">
        <f t="shared" si="270"/>
        <v>0</v>
      </c>
      <c r="AD247" s="108" t="str">
        <f t="shared" si="264"/>
        <v>0</v>
      </c>
      <c r="AF247"/>
    </row>
    <row r="248" spans="1:32" ht="14.4" x14ac:dyDescent="0.3">
      <c r="A248" s="112">
        <v>2022</v>
      </c>
      <c r="B248" s="124" t="s">
        <v>104</v>
      </c>
      <c r="C248" s="152">
        <v>161.68040466308594</v>
      </c>
      <c r="D248" s="149">
        <v>175.24644470214844</v>
      </c>
      <c r="E248" s="146">
        <v>406.53616333007813</v>
      </c>
      <c r="F248" s="146"/>
      <c r="G248" s="146">
        <v>1340.5908203125</v>
      </c>
      <c r="H248" s="146">
        <v>547.3115234375</v>
      </c>
      <c r="I248" s="146">
        <v>3686.179931640625</v>
      </c>
      <c r="J248" s="138">
        <f t="shared" si="210"/>
        <v>6317.5452880859375</v>
      </c>
      <c r="L248" s="112">
        <v>2022</v>
      </c>
      <c r="M248" s="124" t="s">
        <v>104</v>
      </c>
      <c r="N248" s="108"/>
      <c r="O248" s="108"/>
      <c r="P248" s="108"/>
      <c r="Q248" s="108"/>
      <c r="R248" s="108"/>
      <c r="S248" s="108"/>
      <c r="T248" s="108"/>
      <c r="V248" s="112">
        <v>2022</v>
      </c>
      <c r="W248" s="124" t="s">
        <v>104</v>
      </c>
      <c r="X248" s="108" t="str">
        <f t="shared" si="268"/>
        <v>0</v>
      </c>
      <c r="Y248" s="108" t="str">
        <f t="shared" si="269"/>
        <v>0</v>
      </c>
      <c r="Z248" s="108" t="str">
        <f t="shared" si="261"/>
        <v>0</v>
      </c>
      <c r="AA248" s="108" t="str">
        <f t="shared" si="263"/>
        <v>0</v>
      </c>
      <c r="AB248" s="108" t="str">
        <f t="shared" si="262"/>
        <v>0</v>
      </c>
      <c r="AC248" s="108" t="str">
        <f t="shared" si="270"/>
        <v>0</v>
      </c>
      <c r="AD248" s="108" t="str">
        <f t="shared" si="264"/>
        <v>0</v>
      </c>
      <c r="AF248"/>
    </row>
    <row r="249" spans="1:32" ht="14.4" x14ac:dyDescent="0.3">
      <c r="A249" s="112">
        <v>2022</v>
      </c>
      <c r="B249" s="124" t="s">
        <v>105</v>
      </c>
      <c r="C249" s="152"/>
      <c r="D249" s="149">
        <v>938.94732666015625</v>
      </c>
      <c r="E249" s="146">
        <v>993.87860107421875</v>
      </c>
      <c r="F249" s="146">
        <v>50.261035919189453</v>
      </c>
      <c r="G249" s="146">
        <v>1444.226318359375</v>
      </c>
      <c r="H249" s="146">
        <v>3965.06201171875</v>
      </c>
      <c r="I249" s="146">
        <v>5233.59716796875</v>
      </c>
      <c r="J249" s="138">
        <f t="shared" si="210"/>
        <v>12625.972461700439</v>
      </c>
      <c r="L249" s="112">
        <v>2022</v>
      </c>
      <c r="M249" s="124" t="s">
        <v>105</v>
      </c>
      <c r="N249" s="108"/>
      <c r="O249" s="108"/>
      <c r="P249" s="108"/>
      <c r="Q249" s="108"/>
      <c r="R249" s="108"/>
      <c r="S249" s="108"/>
      <c r="T249" s="108"/>
      <c r="V249" s="112">
        <v>2022</v>
      </c>
      <c r="W249" s="124" t="s">
        <v>105</v>
      </c>
      <c r="X249" s="108" t="str">
        <f t="shared" si="268"/>
        <v>0</v>
      </c>
      <c r="Y249" s="108" t="str">
        <f t="shared" si="269"/>
        <v>0</v>
      </c>
      <c r="Z249" s="108" t="str">
        <f t="shared" si="261"/>
        <v>0</v>
      </c>
      <c r="AA249" s="108" t="str">
        <f t="shared" si="263"/>
        <v>0</v>
      </c>
      <c r="AB249" s="108" t="str">
        <f t="shared" si="262"/>
        <v>0</v>
      </c>
      <c r="AC249" s="108" t="str">
        <f t="shared" si="270"/>
        <v>0</v>
      </c>
      <c r="AD249" s="108" t="str">
        <f t="shared" si="264"/>
        <v>0</v>
      </c>
      <c r="AF249"/>
    </row>
    <row r="250" spans="1:32" ht="14.4" x14ac:dyDescent="0.3">
      <c r="A250" s="112">
        <v>2022</v>
      </c>
      <c r="B250" s="124" t="s">
        <v>121</v>
      </c>
      <c r="C250" s="152">
        <v>959.85235595703125</v>
      </c>
      <c r="D250" s="149">
        <v>20317.0234375</v>
      </c>
      <c r="E250" s="146">
        <v>3845.4140625</v>
      </c>
      <c r="F250" s="146">
        <v>2530.84326171875</v>
      </c>
      <c r="G250" s="146">
        <v>3142.871337890625</v>
      </c>
      <c r="H250" s="146">
        <v>75374.6484375</v>
      </c>
      <c r="I250" s="146">
        <v>36572.46484375</v>
      </c>
      <c r="J250" s="138">
        <f t="shared" si="210"/>
        <v>142743.11773681641</v>
      </c>
      <c r="L250" s="112">
        <v>2022</v>
      </c>
      <c r="M250" s="124" t="s">
        <v>121</v>
      </c>
      <c r="N250" s="108">
        <f t="shared" si="266"/>
        <v>4.4365409292313245E-2</v>
      </c>
      <c r="O250" s="108">
        <f t="shared" ref="O250:O257" si="271">D250/SUM(D$243:D$245,D$250:D$257)</f>
        <v>0.30614666785492228</v>
      </c>
      <c r="P250" s="108">
        <f t="shared" ref="P250:P257" si="272">E250/SUM(E$243:E$245,E$250:E$257)</f>
        <v>8.9043038358694621E-2</v>
      </c>
      <c r="Q250" s="108">
        <f t="shared" ref="Q250:Q257" si="273">F250/SUM(F$243:F$245,F$250:F$257)</f>
        <v>0.19145356852845274</v>
      </c>
      <c r="R250" s="108">
        <f t="shared" ref="R250:R257" si="274">G250/SUM(G$243:G$245,G$250:G$257)</f>
        <v>4.482208462564595E-2</v>
      </c>
      <c r="S250" s="108">
        <f t="shared" ref="S250:S257" si="275">H250/SUM(H$243:H$245,H$250:H$257)</f>
        <v>0.35041913854601947</v>
      </c>
      <c r="T250" s="108">
        <f t="shared" ref="T250:T257" si="276">I250/SUM(I$243:I$245,I$250:I$257)</f>
        <v>0.20364772926817032</v>
      </c>
      <c r="V250" s="112">
        <v>2022</v>
      </c>
      <c r="W250" s="124" t="s">
        <v>121</v>
      </c>
      <c r="X250" s="108">
        <f>IFERROR(AVERAGE(N250,N234,N218), "0")</f>
        <v>6.0286849650511398E-2</v>
      </c>
      <c r="Y250" s="108">
        <f t="shared" si="269"/>
        <v>0.31602995221118929</v>
      </c>
      <c r="Z250" s="108">
        <f>IFERROR(AVERAGE(P250,P234,P218), "0")</f>
        <v>9.6754993558502936E-2</v>
      </c>
      <c r="AA250" s="108">
        <f t="shared" si="263"/>
        <v>0.17608179180040148</v>
      </c>
      <c r="AB250" s="108">
        <f>IFERROR(AVERAGE(R250,R234,R218), "0")</f>
        <v>4.4113465817799763E-2</v>
      </c>
      <c r="AC250" s="108">
        <f t="shared" si="270"/>
        <v>0.36179989327106904</v>
      </c>
      <c r="AD250" s="108">
        <f t="shared" si="264"/>
        <v>0.22595961654803218</v>
      </c>
      <c r="AF250"/>
    </row>
    <row r="251" spans="1:32" ht="14.4" x14ac:dyDescent="0.3">
      <c r="A251" s="112">
        <v>2022</v>
      </c>
      <c r="B251" s="124" t="s">
        <v>115</v>
      </c>
      <c r="C251" s="152"/>
      <c r="D251" s="149"/>
      <c r="E251" s="146"/>
      <c r="F251" s="146"/>
      <c r="G251" s="146">
        <v>0.44478791952133179</v>
      </c>
      <c r="H251" s="146"/>
      <c r="I251" s="146"/>
      <c r="J251" s="138">
        <f t="shared" si="210"/>
        <v>0.44478791952133179</v>
      </c>
      <c r="L251" s="112">
        <v>2022</v>
      </c>
      <c r="M251" s="124" t="s">
        <v>115</v>
      </c>
      <c r="N251" s="108">
        <f t="shared" si="266"/>
        <v>0</v>
      </c>
      <c r="O251" s="108">
        <f t="shared" si="271"/>
        <v>0</v>
      </c>
      <c r="P251" s="108">
        <f t="shared" si="272"/>
        <v>0</v>
      </c>
      <c r="Q251" s="108">
        <f t="shared" si="273"/>
        <v>0</v>
      </c>
      <c r="R251" s="108">
        <f t="shared" si="274"/>
        <v>6.343346458029246E-6</v>
      </c>
      <c r="S251" s="108">
        <f t="shared" si="275"/>
        <v>0</v>
      </c>
      <c r="T251" s="108">
        <f t="shared" si="276"/>
        <v>0</v>
      </c>
      <c r="V251" s="112">
        <v>2022</v>
      </c>
      <c r="W251" s="124" t="s">
        <v>115</v>
      </c>
      <c r="X251" s="108">
        <f t="shared" ref="X251:X258" si="277">IFERROR(AVERAGE(N251,N235,N219), "0")</f>
        <v>0</v>
      </c>
      <c r="Y251" s="108">
        <f t="shared" si="269"/>
        <v>0</v>
      </c>
      <c r="Z251" s="108">
        <f t="shared" ref="Z251:Z265" si="278">IFERROR(AVERAGE(P251,P235,P219), "0")</f>
        <v>1.020012675310169E-5</v>
      </c>
      <c r="AA251" s="108">
        <f t="shared" si="263"/>
        <v>0</v>
      </c>
      <c r="AB251" s="108">
        <f t="shared" ref="AB251:AB265" si="279">IFERROR(AVERAGE(R251,R235,R219), "0")</f>
        <v>4.2429976753947961E-6</v>
      </c>
      <c r="AC251" s="108">
        <f t="shared" si="270"/>
        <v>0</v>
      </c>
      <c r="AD251" s="108">
        <f t="shared" si="264"/>
        <v>4.0929576369135017E-7</v>
      </c>
      <c r="AF251"/>
    </row>
    <row r="252" spans="1:32" ht="14.4" x14ac:dyDescent="0.3">
      <c r="A252" s="112">
        <v>2022</v>
      </c>
      <c r="B252" s="124" t="s">
        <v>114</v>
      </c>
      <c r="C252" s="152">
        <v>9.785334587097168</v>
      </c>
      <c r="D252" s="149">
        <v>7076.79833984375</v>
      </c>
      <c r="E252" s="146">
        <v>251.74996948242188</v>
      </c>
      <c r="F252" s="146">
        <v>98.742919921875</v>
      </c>
      <c r="G252" s="146">
        <v>38.251762390136719</v>
      </c>
      <c r="H252" s="146">
        <v>17637.62109375</v>
      </c>
      <c r="I252" s="146">
        <v>14297.4853515625</v>
      </c>
      <c r="J252" s="138">
        <f t="shared" si="210"/>
        <v>39410.434771537781</v>
      </c>
      <c r="L252" s="112">
        <v>2022</v>
      </c>
      <c r="M252" s="124" t="s">
        <v>114</v>
      </c>
      <c r="N252" s="108">
        <f t="shared" si="266"/>
        <v>4.522886997406392E-4</v>
      </c>
      <c r="O252" s="108">
        <f t="shared" si="271"/>
        <v>0.10663659652159171</v>
      </c>
      <c r="P252" s="108">
        <f t="shared" si="272"/>
        <v>5.8294326241814156E-3</v>
      </c>
      <c r="Q252" s="108">
        <f t="shared" si="273"/>
        <v>7.4697175727601716E-3</v>
      </c>
      <c r="R252" s="108">
        <f t="shared" si="274"/>
        <v>5.4552781409166167E-4</v>
      </c>
      <c r="S252" s="108">
        <f t="shared" si="275"/>
        <v>8.1997861586019113E-2</v>
      </c>
      <c r="T252" s="108">
        <f t="shared" si="276"/>
        <v>7.9613185453323729E-2</v>
      </c>
      <c r="V252" s="112">
        <v>2022</v>
      </c>
      <c r="W252" s="124" t="s">
        <v>114</v>
      </c>
      <c r="X252" s="108">
        <f t="shared" si="277"/>
        <v>4.0394870714178738E-3</v>
      </c>
      <c r="Y252" s="108">
        <f t="shared" si="269"/>
        <v>9.6947480331596003E-2</v>
      </c>
      <c r="Z252" s="108">
        <f t="shared" si="278"/>
        <v>5.9285616871267606E-3</v>
      </c>
      <c r="AA252" s="108">
        <f t="shared" si="263"/>
        <v>1.3069956956567564E-2</v>
      </c>
      <c r="AB252" s="108">
        <f t="shared" si="279"/>
        <v>1.6230336490160411E-3</v>
      </c>
      <c r="AC252" s="108">
        <f t="shared" si="270"/>
        <v>7.3976377698025411E-2</v>
      </c>
      <c r="AD252" s="108">
        <f t="shared" si="264"/>
        <v>7.1782926931854521E-2</v>
      </c>
      <c r="AF252"/>
    </row>
    <row r="253" spans="1:32" ht="14.4" x14ac:dyDescent="0.3">
      <c r="A253" s="112">
        <v>2022</v>
      </c>
      <c r="B253" s="124" t="s">
        <v>123</v>
      </c>
      <c r="C253" s="152">
        <v>42.699642181396484</v>
      </c>
      <c r="D253" s="149">
        <v>1.5567576885223389</v>
      </c>
      <c r="E253" s="146">
        <v>57.155246734619141</v>
      </c>
      <c r="F253" s="146">
        <v>3.335909366607666</v>
      </c>
      <c r="G253" s="146">
        <v>89.624763488769531</v>
      </c>
      <c r="H253" s="146">
        <v>18.013910293579102</v>
      </c>
      <c r="I253" s="146">
        <v>1987.7572021484375</v>
      </c>
      <c r="J253" s="138">
        <f t="shared" si="210"/>
        <v>2200.1434319019318</v>
      </c>
      <c r="L253" s="112">
        <v>2022</v>
      </c>
      <c r="M253" s="124" t="s">
        <v>123</v>
      </c>
      <c r="N253" s="108">
        <f t="shared" si="266"/>
        <v>1.9736234330790998E-3</v>
      </c>
      <c r="O253" s="108">
        <f t="shared" si="271"/>
        <v>2.3457972594497828E-5</v>
      </c>
      <c r="P253" s="108">
        <f t="shared" si="272"/>
        <v>1.3234665356382147E-3</v>
      </c>
      <c r="Q253" s="108">
        <f t="shared" si="273"/>
        <v>2.5235531657965751E-4</v>
      </c>
      <c r="R253" s="108">
        <f t="shared" si="274"/>
        <v>1.2781842785658864E-3</v>
      </c>
      <c r="S253" s="108">
        <f t="shared" si="275"/>
        <v>8.3747242047244359E-5</v>
      </c>
      <c r="T253" s="108">
        <f t="shared" si="276"/>
        <v>1.1068497632944169E-2</v>
      </c>
      <c r="V253" s="112">
        <v>2022</v>
      </c>
      <c r="W253" s="124" t="s">
        <v>123</v>
      </c>
      <c r="X253" s="108">
        <f t="shared" si="277"/>
        <v>7.5706865492483676E-4</v>
      </c>
      <c r="Y253" s="108">
        <f t="shared" si="269"/>
        <v>2.2336158727616812E-5</v>
      </c>
      <c r="Z253" s="108">
        <f t="shared" si="278"/>
        <v>1.768069266563467E-3</v>
      </c>
      <c r="AA253" s="108">
        <f t="shared" si="263"/>
        <v>8.4118438859885833E-5</v>
      </c>
      <c r="AB253" s="108">
        <f t="shared" si="279"/>
        <v>1.0346728679984918E-3</v>
      </c>
      <c r="AC253" s="108">
        <f t="shared" si="270"/>
        <v>3.7865360909603036E-5</v>
      </c>
      <c r="AD253" s="108">
        <f t="shared" si="264"/>
        <v>8.890210002795931E-3</v>
      </c>
      <c r="AF253"/>
    </row>
    <row r="254" spans="1:32" ht="14.4" x14ac:dyDescent="0.3">
      <c r="A254" s="112">
        <v>2022</v>
      </c>
      <c r="B254" s="124" t="s">
        <v>119</v>
      </c>
      <c r="C254" s="152">
        <v>2390.06787109375</v>
      </c>
      <c r="D254" s="149">
        <v>2030.2344970703125</v>
      </c>
      <c r="E254" s="146">
        <v>5207.79931640625</v>
      </c>
      <c r="F254" s="146">
        <v>1132.4300537109375</v>
      </c>
      <c r="G254" s="146">
        <v>8698.2724609375</v>
      </c>
      <c r="H254" s="146">
        <v>16220.3037109375</v>
      </c>
      <c r="I254" s="146">
        <v>8338.6611328125</v>
      </c>
      <c r="J254" s="138">
        <f t="shared" si="210"/>
        <v>44017.76904296875</v>
      </c>
      <c r="L254" s="112">
        <v>2022</v>
      </c>
      <c r="M254" s="124" t="s">
        <v>119</v>
      </c>
      <c r="N254" s="108">
        <f t="shared" si="266"/>
        <v>0.11047151020612675</v>
      </c>
      <c r="O254" s="108">
        <f t="shared" si="271"/>
        <v>3.0592548566684703E-2</v>
      </c>
      <c r="P254" s="108">
        <f t="shared" si="272"/>
        <v>0.12058994603917127</v>
      </c>
      <c r="Q254" s="108">
        <f t="shared" si="273"/>
        <v>8.5666219702830421E-2</v>
      </c>
      <c r="R254" s="108">
        <f t="shared" si="274"/>
        <v>0.12405048200373842</v>
      </c>
      <c r="S254" s="108">
        <f t="shared" si="275"/>
        <v>7.5408707982957512E-2</v>
      </c>
      <c r="T254" s="108">
        <f t="shared" si="276"/>
        <v>4.643245709823185E-2</v>
      </c>
      <c r="V254" s="112">
        <v>2022</v>
      </c>
      <c r="W254" s="124" t="s">
        <v>119</v>
      </c>
      <c r="X254" s="108">
        <f t="shared" si="277"/>
        <v>9.6267738765271504E-2</v>
      </c>
      <c r="Y254" s="108">
        <f t="shared" si="269"/>
        <v>3.5503775701420819E-2</v>
      </c>
      <c r="Z254" s="108">
        <f t="shared" si="278"/>
        <v>0.11639066081281961</v>
      </c>
      <c r="AA254" s="108">
        <f t="shared" si="263"/>
        <v>7.65999919833798E-2</v>
      </c>
      <c r="AB254" s="108">
        <f t="shared" si="279"/>
        <v>0.11058395564802666</v>
      </c>
      <c r="AC254" s="108">
        <f t="shared" si="270"/>
        <v>7.0823480575299566E-2</v>
      </c>
      <c r="AD254" s="108">
        <f t="shared" si="264"/>
        <v>4.286159779108592E-2</v>
      </c>
      <c r="AF254"/>
    </row>
    <row r="255" spans="1:32" ht="14.4" x14ac:dyDescent="0.3">
      <c r="A255" s="112">
        <v>2022</v>
      </c>
      <c r="B255" s="124" t="s">
        <v>122</v>
      </c>
      <c r="C255" s="152"/>
      <c r="D255" s="149"/>
      <c r="E255" s="146"/>
      <c r="F255" s="146"/>
      <c r="G255" s="146"/>
      <c r="H255" s="146"/>
      <c r="I255" s="146"/>
      <c r="J255" s="138">
        <f t="shared" si="210"/>
        <v>0</v>
      </c>
      <c r="L255" s="112">
        <v>2022</v>
      </c>
      <c r="M255" s="124" t="s">
        <v>122</v>
      </c>
      <c r="N255" s="108">
        <f t="shared" si="266"/>
        <v>0</v>
      </c>
      <c r="O255" s="108">
        <f t="shared" si="271"/>
        <v>0</v>
      </c>
      <c r="P255" s="108">
        <f t="shared" si="272"/>
        <v>0</v>
      </c>
      <c r="Q255" s="108">
        <f t="shared" si="273"/>
        <v>0</v>
      </c>
      <c r="R255" s="108">
        <f t="shared" si="274"/>
        <v>0</v>
      </c>
      <c r="S255" s="108">
        <f t="shared" si="275"/>
        <v>0</v>
      </c>
      <c r="T255" s="108">
        <f t="shared" si="276"/>
        <v>0</v>
      </c>
      <c r="V255" s="112">
        <v>2022</v>
      </c>
      <c r="W255" s="124" t="s">
        <v>122</v>
      </c>
      <c r="X255" s="108">
        <f t="shared" si="277"/>
        <v>0</v>
      </c>
      <c r="Y255" s="108">
        <f t="shared" si="269"/>
        <v>0</v>
      </c>
      <c r="Z255" s="108">
        <f t="shared" si="278"/>
        <v>0</v>
      </c>
      <c r="AA255" s="108">
        <f t="shared" si="263"/>
        <v>0</v>
      </c>
      <c r="AB255" s="108">
        <f t="shared" si="279"/>
        <v>0</v>
      </c>
      <c r="AC255" s="108">
        <f t="shared" si="270"/>
        <v>0</v>
      </c>
      <c r="AD255" s="108">
        <f t="shared" si="264"/>
        <v>6.139436400521801E-6</v>
      </c>
      <c r="AF255"/>
    </row>
    <row r="256" spans="1:32" ht="14.4" x14ac:dyDescent="0.3">
      <c r="A256" s="112">
        <v>2022</v>
      </c>
      <c r="B256" s="124" t="s">
        <v>117</v>
      </c>
      <c r="C256" s="152">
        <v>6942.02734375</v>
      </c>
      <c r="D256" s="149">
        <v>7536.04150390625</v>
      </c>
      <c r="E256" s="146">
        <v>5206.02001953125</v>
      </c>
      <c r="F256" s="146">
        <v>2235.948974609375</v>
      </c>
      <c r="G256" s="146">
        <v>11216.8837890625</v>
      </c>
      <c r="H256" s="146">
        <v>25318.884765625</v>
      </c>
      <c r="I256" s="146">
        <v>26681.71484375</v>
      </c>
      <c r="J256" s="138">
        <f t="shared" si="210"/>
        <v>85137.521240234375</v>
      </c>
      <c r="L256" s="112">
        <v>2022</v>
      </c>
      <c r="M256" s="124" t="s">
        <v>117</v>
      </c>
      <c r="N256" s="108">
        <f t="shared" si="266"/>
        <v>0.32086797778062248</v>
      </c>
      <c r="O256" s="108">
        <f t="shared" si="271"/>
        <v>0.11355669310194916</v>
      </c>
      <c r="P256" s="108">
        <f t="shared" si="272"/>
        <v>0.12054874527448974</v>
      </c>
      <c r="Q256" s="108">
        <f t="shared" si="273"/>
        <v>0.16914536617561257</v>
      </c>
      <c r="R256" s="108">
        <f t="shared" si="274"/>
        <v>0.1599696775264213</v>
      </c>
      <c r="S256" s="108">
        <f t="shared" si="275"/>
        <v>0.11770830076737297</v>
      </c>
      <c r="T256" s="108">
        <f t="shared" si="276"/>
        <v>0.14857272169444988</v>
      </c>
      <c r="V256" s="112">
        <v>2022</v>
      </c>
      <c r="W256" s="124" t="s">
        <v>117</v>
      </c>
      <c r="X256" s="108">
        <f t="shared" si="277"/>
        <v>0.32003240215256384</v>
      </c>
      <c r="Y256" s="108">
        <f t="shared" si="269"/>
        <v>9.0201228628713756E-2</v>
      </c>
      <c r="Z256" s="108">
        <f t="shared" si="278"/>
        <v>0.10336162559028246</v>
      </c>
      <c r="AA256" s="108">
        <f t="shared" si="263"/>
        <v>0.18424261299039027</v>
      </c>
      <c r="AB256" s="108">
        <f t="shared" si="279"/>
        <v>0.1703612606455823</v>
      </c>
      <c r="AC256" s="108">
        <f t="shared" si="270"/>
        <v>0.10194074339665603</v>
      </c>
      <c r="AD256" s="108">
        <f t="shared" si="264"/>
        <v>0.11276460209228785</v>
      </c>
      <c r="AF256"/>
    </row>
    <row r="257" spans="1:32" ht="14.4" x14ac:dyDescent="0.3">
      <c r="A257" s="112">
        <v>2022</v>
      </c>
      <c r="B257" s="124" t="s">
        <v>116</v>
      </c>
      <c r="C257" s="152">
        <v>136.77227783203125</v>
      </c>
      <c r="D257" s="149">
        <v>2497.26171875</v>
      </c>
      <c r="E257" s="146">
        <v>8048.4375</v>
      </c>
      <c r="F257" s="146">
        <v>1006.3326416015625</v>
      </c>
      <c r="G257" s="146">
        <v>4162.3251953125</v>
      </c>
      <c r="H257" s="146">
        <v>8283.0634765625</v>
      </c>
      <c r="I257" s="146">
        <v>13781.30859375</v>
      </c>
      <c r="J257" s="138">
        <f t="shared" si="210"/>
        <v>37915.501403808594</v>
      </c>
      <c r="L257" s="112">
        <v>2022</v>
      </c>
      <c r="M257" s="124" t="s">
        <v>116</v>
      </c>
      <c r="N257" s="108">
        <f t="shared" si="266"/>
        <v>6.3217619336985676E-3</v>
      </c>
      <c r="O257" s="108">
        <f t="shared" si="271"/>
        <v>3.7629939066066431E-2</v>
      </c>
      <c r="P257" s="108">
        <f t="shared" si="272"/>
        <v>0.18636675203037548</v>
      </c>
      <c r="Q257" s="108">
        <f t="shared" si="273"/>
        <v>7.612718585758646E-2</v>
      </c>
      <c r="R257" s="108">
        <f t="shared" si="274"/>
        <v>5.9361033935601659E-2</v>
      </c>
      <c r="S257" s="108">
        <f t="shared" si="275"/>
        <v>3.8508225618933301E-2</v>
      </c>
      <c r="T257" s="108">
        <f t="shared" si="276"/>
        <v>7.6738940441984663E-2</v>
      </c>
      <c r="V257" s="112">
        <v>2022</v>
      </c>
      <c r="W257" s="124" t="s">
        <v>116</v>
      </c>
      <c r="X257" s="108">
        <f t="shared" si="277"/>
        <v>1.4573763934163222E-2</v>
      </c>
      <c r="Y257" s="108">
        <f t="shared" si="269"/>
        <v>3.2463823877000648E-2</v>
      </c>
      <c r="Z257" s="108">
        <f t="shared" si="278"/>
        <v>0.17994952267408984</v>
      </c>
      <c r="AA257" s="108">
        <f t="shared" si="263"/>
        <v>7.4613709609654799E-2</v>
      </c>
      <c r="AB257" s="108">
        <f t="shared" si="279"/>
        <v>6.5522823299181313E-2</v>
      </c>
      <c r="AC257" s="108">
        <f t="shared" si="270"/>
        <v>3.7132374430187243E-2</v>
      </c>
      <c r="AD257" s="108">
        <f>IFERROR(AVERAGE(T257,T241,T225), "0")</f>
        <v>7.7000277920268853E-2</v>
      </c>
      <c r="AF257"/>
    </row>
    <row r="258" spans="1:32" ht="14.4" x14ac:dyDescent="0.3">
      <c r="A258" s="115">
        <v>2022</v>
      </c>
      <c r="B258" s="139" t="s">
        <v>112</v>
      </c>
      <c r="C258" s="153">
        <v>171.68814086914063</v>
      </c>
      <c r="D258" s="151">
        <v>529.297607421875</v>
      </c>
      <c r="E258" s="148">
        <v>430.777099609375</v>
      </c>
      <c r="F258" s="148">
        <v>24.68572998046875</v>
      </c>
      <c r="G258" s="148">
        <v>1335.9205322265625</v>
      </c>
      <c r="H258" s="148">
        <v>2531.510498046875</v>
      </c>
      <c r="I258" s="148">
        <v>2308.226806640625</v>
      </c>
      <c r="J258" s="136">
        <f t="shared" si="210"/>
        <v>7332.1064147949219</v>
      </c>
      <c r="K258" s="156"/>
      <c r="L258" s="115">
        <v>2022</v>
      </c>
      <c r="M258" s="139" t="s">
        <v>112</v>
      </c>
      <c r="N258" s="118"/>
      <c r="O258" s="118"/>
      <c r="P258" s="118"/>
      <c r="Q258" s="118"/>
      <c r="R258" s="118"/>
      <c r="S258" s="118"/>
      <c r="T258" s="118"/>
      <c r="V258" s="115">
        <v>2022</v>
      </c>
      <c r="W258" s="139" t="s">
        <v>112</v>
      </c>
      <c r="X258" s="118" t="str">
        <f t="shared" si="277"/>
        <v>0</v>
      </c>
      <c r="Y258" s="118" t="str">
        <f t="shared" si="269"/>
        <v>0</v>
      </c>
      <c r="Z258" s="118" t="str">
        <f t="shared" si="278"/>
        <v>0</v>
      </c>
      <c r="AA258" s="118" t="str">
        <f t="shared" ref="AA258:AA273" si="280">IFERROR(AVERAGE(Q258,Q242,Q226), "0")</f>
        <v>0</v>
      </c>
      <c r="AB258" s="118" t="str">
        <f t="shared" si="279"/>
        <v>0</v>
      </c>
      <c r="AC258" s="118" t="str">
        <f t="shared" si="270"/>
        <v>0</v>
      </c>
      <c r="AD258" s="118" t="str">
        <f t="shared" ref="AD258:AD272" si="281">IFERROR(AVERAGE(T258,T242,T226), "0")</f>
        <v>0</v>
      </c>
      <c r="AF258"/>
    </row>
    <row r="259" spans="1:32" ht="14.4" x14ac:dyDescent="0.3">
      <c r="A259" s="130">
        <f>A258+1</f>
        <v>2023</v>
      </c>
      <c r="B259" s="131" t="s">
        <v>113</v>
      </c>
      <c r="C259" s="152">
        <v>5654.81103515625</v>
      </c>
      <c r="D259" s="149">
        <v>25225.923828125</v>
      </c>
      <c r="E259" s="146">
        <v>10257.25390625</v>
      </c>
      <c r="F259" s="146">
        <v>4999.86083984375</v>
      </c>
      <c r="G259" s="146">
        <v>30403.255859375</v>
      </c>
      <c r="H259" s="146">
        <v>52961.56640625</v>
      </c>
      <c r="I259" s="146">
        <v>55407.8984375</v>
      </c>
      <c r="J259" s="138">
        <f t="shared" si="210"/>
        <v>184910.5703125</v>
      </c>
      <c r="L259" s="130">
        <f>L258+1</f>
        <v>2023</v>
      </c>
      <c r="M259" s="124" t="s">
        <v>113</v>
      </c>
      <c r="N259" s="108">
        <f>C259/SUM(C$259:C$261,C$266:C$273)</f>
        <v>0.26126403098998302</v>
      </c>
      <c r="O259" s="108">
        <f t="shared" ref="O259:T259" si="282">D259/SUM(D$259:D$261,D$266:D$273)</f>
        <v>0.37968882033733614</v>
      </c>
      <c r="P259" s="108">
        <f t="shared" si="282"/>
        <v>0.23804288439502427</v>
      </c>
      <c r="Q259" s="108">
        <f t="shared" si="282"/>
        <v>0.37807112801719933</v>
      </c>
      <c r="R259" s="108">
        <f t="shared" si="282"/>
        <v>0.45017897485766561</v>
      </c>
      <c r="S259" s="108">
        <f t="shared" si="282"/>
        <v>0.2454614425799756</v>
      </c>
      <c r="T259" s="108">
        <f t="shared" si="282"/>
        <v>0.32107173630962949</v>
      </c>
      <c r="V259" s="130">
        <f>V258+1</f>
        <v>2023</v>
      </c>
      <c r="W259" s="124" t="s">
        <v>113</v>
      </c>
      <c r="X259" s="114">
        <f>IFERROR(AVERAGE(N259,N243,N227), "0")</f>
        <v>0.25445836475900302</v>
      </c>
      <c r="Y259" s="114">
        <f>IFERROR(AVERAGE(O259,O243,O227), "0")</f>
        <v>0.36504659842121034</v>
      </c>
      <c r="Z259" s="114">
        <f t="shared" si="278"/>
        <v>0.22378286681912804</v>
      </c>
      <c r="AA259" s="114">
        <f t="shared" si="280"/>
        <v>0.34264176581437722</v>
      </c>
      <c r="AB259" s="114">
        <f t="shared" si="279"/>
        <v>0.45969580385948688</v>
      </c>
      <c r="AC259" s="114">
        <f t="shared" si="270"/>
        <v>0.24900043996062471</v>
      </c>
      <c r="AD259" s="114">
        <f t="shared" si="281"/>
        <v>0.3284595012034825</v>
      </c>
      <c r="AF259"/>
    </row>
    <row r="260" spans="1:32" ht="14.4" x14ac:dyDescent="0.3">
      <c r="A260" s="112">
        <f>A259</f>
        <v>2023</v>
      </c>
      <c r="B260" s="124" t="s">
        <v>120</v>
      </c>
      <c r="C260" s="152">
        <v>1067.71337890625</v>
      </c>
      <c r="D260" s="149">
        <v>167.68504333496094</v>
      </c>
      <c r="E260" s="146">
        <v>2664.94677734375</v>
      </c>
      <c r="F260" s="146">
        <v>295.78396606445313</v>
      </c>
      <c r="G260" s="146">
        <v>3503.81689453125</v>
      </c>
      <c r="H260" s="146">
        <v>6120.94873046875</v>
      </c>
      <c r="I260" s="146">
        <v>10453.6279296875</v>
      </c>
      <c r="J260" s="138">
        <f t="shared" ref="J260:J290" si="283">SUM(C260:I260)</f>
        <v>24274.522720336914</v>
      </c>
      <c r="L260" s="112">
        <f>L259</f>
        <v>2023</v>
      </c>
      <c r="M260" s="124" t="s">
        <v>120</v>
      </c>
      <c r="N260" s="108">
        <f t="shared" ref="N260:N273" si="284">C260/SUM(C$259:C$261,C$266:C$273)</f>
        <v>4.9330578790467768E-2</v>
      </c>
      <c r="O260" s="108">
        <f t="shared" ref="O260:O272" si="285">D260/SUM(D$259:D$261,D$266:D$273)</f>
        <v>2.5239169326707173E-3</v>
      </c>
      <c r="P260" s="108">
        <f t="shared" ref="P260:P273" si="286">E260/SUM(E$259:E$261,E$266:E$273)</f>
        <v>6.1846145511869642E-2</v>
      </c>
      <c r="Q260" s="108">
        <f t="shared" ref="Q260:Q273" si="287">F260/SUM(F$259:F$261,F$266:F$273)</f>
        <v>2.2366098033817179E-2</v>
      </c>
      <c r="R260" s="108">
        <f t="shared" ref="R260:R273" si="288">G260/SUM(G$259:G$261,G$266:G$273)</f>
        <v>5.1880782274266367E-2</v>
      </c>
      <c r="S260" s="108">
        <f t="shared" ref="S260:S273" si="289">H260/SUM(H$259:H$261,H$266:H$273)</f>
        <v>2.8368815488086178E-2</v>
      </c>
      <c r="T260" s="108">
        <f t="shared" ref="T260:T273" si="290">I260/SUM(I$259:I$261,I$266:I$273)</f>
        <v>6.0575559888913229E-2</v>
      </c>
      <c r="V260" s="112">
        <f>V259</f>
        <v>2023</v>
      </c>
      <c r="W260" s="124" t="s">
        <v>120</v>
      </c>
      <c r="X260" s="108">
        <f t="shared" ref="X260:X265" si="291">IFERROR(AVERAGE(N260,N244,N228), "0")</f>
        <v>6.9372805935878148E-2</v>
      </c>
      <c r="Y260" s="108">
        <f t="shared" ref="Y260:Y274" si="292">IFERROR(AVERAGE(O260,O244,O228), "0")</f>
        <v>6.4241596448590772E-3</v>
      </c>
      <c r="Z260" s="108">
        <f t="shared" si="278"/>
        <v>7.2874743110402318E-2</v>
      </c>
      <c r="AA260" s="108">
        <f t="shared" si="280"/>
        <v>5.4554915620061713E-2</v>
      </c>
      <c r="AB260" s="108">
        <f t="shared" si="279"/>
        <v>4.2562741739174403E-2</v>
      </c>
      <c r="AC260" s="108">
        <f t="shared" si="270"/>
        <v>3.0721043553597931E-2</v>
      </c>
      <c r="AD260" s="108">
        <f t="shared" si="281"/>
        <v>7.3755571802901085E-2</v>
      </c>
      <c r="AF260"/>
    </row>
    <row r="261" spans="1:32" ht="14.4" x14ac:dyDescent="0.3">
      <c r="A261" s="112">
        <f t="shared" ref="A261:A273" si="293">A260</f>
        <v>2023</v>
      </c>
      <c r="B261" s="124" t="s">
        <v>118</v>
      </c>
      <c r="C261" s="152">
        <v>3826.510498046875</v>
      </c>
      <c r="D261" s="149">
        <v>3491.585205078125</v>
      </c>
      <c r="E261" s="146">
        <v>9012.7373046875</v>
      </c>
      <c r="F261" s="146">
        <v>1212.047119140625</v>
      </c>
      <c r="G261" s="146">
        <v>7875.1923828125</v>
      </c>
      <c r="H261" s="146">
        <v>13306.9423828125</v>
      </c>
      <c r="I261" s="146">
        <v>6224.80712890625</v>
      </c>
      <c r="J261" s="138">
        <f>SUM(C261:I261)</f>
        <v>44949.822021484375</v>
      </c>
      <c r="L261" s="112">
        <f t="shared" ref="L261:L273" si="294">L260</f>
        <v>2023</v>
      </c>
      <c r="M261" s="124" t="s">
        <v>118</v>
      </c>
      <c r="N261" s="108">
        <f t="shared" si="284"/>
        <v>0.17679274358238395</v>
      </c>
      <c r="O261" s="108">
        <f t="shared" si="285"/>
        <v>5.2553709297470254E-2</v>
      </c>
      <c r="P261" s="108">
        <f t="shared" si="286"/>
        <v>0.2091610487476763</v>
      </c>
      <c r="Q261" s="108">
        <f t="shared" si="287"/>
        <v>9.165055512981303E-2</v>
      </c>
      <c r="R261" s="108">
        <f t="shared" si="288"/>
        <v>0.11660744658727835</v>
      </c>
      <c r="S261" s="108">
        <f t="shared" si="289"/>
        <v>6.1673804142400007E-2</v>
      </c>
      <c r="T261" s="108">
        <f t="shared" si="290"/>
        <v>3.6070843497609223E-2</v>
      </c>
      <c r="V261" s="112">
        <f t="shared" ref="V261:V273" si="295">V260</f>
        <v>2023</v>
      </c>
      <c r="W261" s="124" t="s">
        <v>118</v>
      </c>
      <c r="X261" s="108">
        <f t="shared" si="291"/>
        <v>0.16888333325965751</v>
      </c>
      <c r="Y261" s="108">
        <f t="shared" si="292"/>
        <v>4.7011915885035116E-2</v>
      </c>
      <c r="Z261" s="108">
        <f t="shared" si="278"/>
        <v>0.19584756839654358</v>
      </c>
      <c r="AA261" s="108">
        <f t="shared" si="280"/>
        <v>9.2338858240063784E-2</v>
      </c>
      <c r="AB261" s="108">
        <f t="shared" si="279"/>
        <v>0.11029580393509923</v>
      </c>
      <c r="AC261" s="108">
        <f>IFERROR(AVERAGE(S261,S245,S229), "0")</f>
        <v>6.0381162978150937E-2</v>
      </c>
      <c r="AD261" s="108">
        <f t="shared" si="281"/>
        <v>3.358549473807685E-2</v>
      </c>
      <c r="AF261"/>
    </row>
    <row r="262" spans="1:32" ht="14.4" x14ac:dyDescent="0.3">
      <c r="A262" s="112">
        <f t="shared" si="293"/>
        <v>2023</v>
      </c>
      <c r="B262" s="124" t="s">
        <v>102</v>
      </c>
      <c r="C262" s="152">
        <v>50.261035919189453</v>
      </c>
      <c r="D262" s="149">
        <v>76.2811279296875</v>
      </c>
      <c r="E262" s="146">
        <v>1.3343638181686401</v>
      </c>
      <c r="F262" s="146"/>
      <c r="G262" s="146">
        <v>70.054100036621094</v>
      </c>
      <c r="H262" s="146">
        <v>71.388458251953125</v>
      </c>
      <c r="I262" s="146">
        <v>51.59539794921875</v>
      </c>
      <c r="J262" s="138">
        <f t="shared" si="283"/>
        <v>320.91448390483856</v>
      </c>
      <c r="L262" s="112">
        <f t="shared" si="294"/>
        <v>2023</v>
      </c>
      <c r="M262" s="124" t="s">
        <v>102</v>
      </c>
      <c r="N262" s="108"/>
      <c r="O262" s="108"/>
      <c r="P262" s="108"/>
      <c r="Q262" s="108"/>
      <c r="R262" s="108"/>
      <c r="S262" s="108"/>
      <c r="T262" s="108"/>
      <c r="V262" s="112">
        <f t="shared" si="295"/>
        <v>2023</v>
      </c>
      <c r="W262" s="124" t="s">
        <v>102</v>
      </c>
      <c r="X262" s="108" t="str">
        <f t="shared" si="291"/>
        <v>0</v>
      </c>
      <c r="Y262" s="108" t="str">
        <f t="shared" si="292"/>
        <v>0</v>
      </c>
      <c r="Z262" s="108" t="str">
        <f t="shared" si="278"/>
        <v>0</v>
      </c>
      <c r="AA262" s="108" t="str">
        <f t="shared" si="280"/>
        <v>0</v>
      </c>
      <c r="AB262" s="108" t="str">
        <f t="shared" si="279"/>
        <v>0</v>
      </c>
      <c r="AC262" s="108" t="str">
        <f t="shared" ref="AC262:AC274" si="296">IFERROR(AVERAGE(S262,S246,S230), "0")</f>
        <v>0</v>
      </c>
      <c r="AD262" s="108" t="str">
        <f t="shared" si="281"/>
        <v>0</v>
      </c>
      <c r="AF262"/>
    </row>
    <row r="263" spans="1:32" ht="14.4" x14ac:dyDescent="0.3">
      <c r="A263" s="112">
        <f t="shared" si="293"/>
        <v>2023</v>
      </c>
      <c r="B263" s="124" t="s">
        <v>103</v>
      </c>
      <c r="C263" s="152">
        <v>3.5583033561706543</v>
      </c>
      <c r="D263" s="149">
        <v>1020.12109375</v>
      </c>
      <c r="E263" s="146">
        <v>1120.6431884765625</v>
      </c>
      <c r="F263" s="152">
        <v>11.119697570800781</v>
      </c>
      <c r="G263" s="146">
        <v>1891.9053955078125</v>
      </c>
      <c r="H263" s="146">
        <v>2550.413818359375</v>
      </c>
      <c r="I263" s="146">
        <v>3791.372314453125</v>
      </c>
      <c r="J263" s="138">
        <f t="shared" si="283"/>
        <v>10389.133811473846</v>
      </c>
      <c r="L263" s="112">
        <f t="shared" si="294"/>
        <v>2023</v>
      </c>
      <c r="M263" s="124" t="s">
        <v>103</v>
      </c>
      <c r="N263" s="108"/>
      <c r="O263" s="108"/>
      <c r="P263" s="108"/>
      <c r="Q263" s="108"/>
      <c r="R263" s="108"/>
      <c r="S263" s="108"/>
      <c r="T263" s="108"/>
      <c r="V263" s="112">
        <f t="shared" si="295"/>
        <v>2023</v>
      </c>
      <c r="W263" s="124" t="s">
        <v>103</v>
      </c>
      <c r="X263" s="108" t="str">
        <f t="shared" si="291"/>
        <v>0</v>
      </c>
      <c r="Y263" s="108" t="str">
        <f t="shared" si="292"/>
        <v>0</v>
      </c>
      <c r="Z263" s="108" t="str">
        <f t="shared" si="278"/>
        <v>0</v>
      </c>
      <c r="AA263" s="108" t="str">
        <f t="shared" si="280"/>
        <v>0</v>
      </c>
      <c r="AB263" s="108" t="str">
        <f t="shared" si="279"/>
        <v>0</v>
      </c>
      <c r="AC263" s="108" t="str">
        <f t="shared" si="296"/>
        <v>0</v>
      </c>
      <c r="AD263" s="108" t="str">
        <f t="shared" si="281"/>
        <v>0</v>
      </c>
      <c r="AF263"/>
    </row>
    <row r="264" spans="1:32" ht="14.4" x14ac:dyDescent="0.3">
      <c r="A264" s="112">
        <f t="shared" si="293"/>
        <v>2023</v>
      </c>
      <c r="B264" s="124" t="s">
        <v>104</v>
      </c>
      <c r="C264" s="152"/>
      <c r="D264" s="149">
        <v>179.91671752929688</v>
      </c>
      <c r="E264" s="146">
        <v>455.90762329101563</v>
      </c>
      <c r="F264" s="146"/>
      <c r="G264" s="146">
        <v>946.7310791015625</v>
      </c>
      <c r="H264" s="146">
        <v>545.53240966796875</v>
      </c>
      <c r="I264" s="146">
        <v>3186.23828125</v>
      </c>
      <c r="J264" s="138">
        <f t="shared" si="283"/>
        <v>5314.3261108398438</v>
      </c>
      <c r="L264" s="112">
        <f t="shared" si="294"/>
        <v>2023</v>
      </c>
      <c r="M264" s="124" t="s">
        <v>104</v>
      </c>
      <c r="N264" s="108"/>
      <c r="O264" s="108"/>
      <c r="P264" s="108"/>
      <c r="Q264" s="108"/>
      <c r="R264" s="108"/>
      <c r="S264" s="108"/>
      <c r="T264" s="108"/>
      <c r="V264" s="112">
        <f t="shared" si="295"/>
        <v>2023</v>
      </c>
      <c r="W264" s="124" t="s">
        <v>104</v>
      </c>
      <c r="X264" s="108" t="str">
        <f t="shared" si="291"/>
        <v>0</v>
      </c>
      <c r="Y264" s="108" t="str">
        <f t="shared" si="292"/>
        <v>0</v>
      </c>
      <c r="Z264" s="108" t="str">
        <f t="shared" si="278"/>
        <v>0</v>
      </c>
      <c r="AA264" s="108" t="str">
        <f t="shared" si="280"/>
        <v>0</v>
      </c>
      <c r="AB264" s="108" t="str">
        <f t="shared" si="279"/>
        <v>0</v>
      </c>
      <c r="AC264" s="108" t="str">
        <f t="shared" si="296"/>
        <v>0</v>
      </c>
      <c r="AD264" s="108" t="str">
        <f t="shared" si="281"/>
        <v>0</v>
      </c>
      <c r="AF264"/>
    </row>
    <row r="265" spans="1:32" ht="14.4" x14ac:dyDescent="0.3">
      <c r="A265" s="112">
        <f t="shared" si="293"/>
        <v>2023</v>
      </c>
      <c r="B265" s="124" t="s">
        <v>105</v>
      </c>
      <c r="C265" s="152">
        <v>155.45338439941406</v>
      </c>
      <c r="D265" s="149">
        <v>948.51025390625</v>
      </c>
      <c r="E265" s="146">
        <v>1044.58447265625</v>
      </c>
      <c r="F265" s="152">
        <v>46.480339050292969</v>
      </c>
      <c r="G265" s="146">
        <v>693.64678955078125</v>
      </c>
      <c r="H265" s="146">
        <v>4069.8095703125</v>
      </c>
      <c r="I265" s="146">
        <v>2715.875</v>
      </c>
      <c r="J265" s="138">
        <f t="shared" si="283"/>
        <v>9674.3598098754883</v>
      </c>
      <c r="L265" s="112">
        <f t="shared" si="294"/>
        <v>2023</v>
      </c>
      <c r="M265" s="124" t="s">
        <v>105</v>
      </c>
      <c r="N265" s="108"/>
      <c r="O265" s="108"/>
      <c r="P265" s="108"/>
      <c r="Q265" s="108"/>
      <c r="R265" s="108"/>
      <c r="S265" s="108"/>
      <c r="T265" s="108"/>
      <c r="V265" s="112">
        <f t="shared" si="295"/>
        <v>2023</v>
      </c>
      <c r="W265" s="124" t="s">
        <v>105</v>
      </c>
      <c r="X265" s="108" t="str">
        <f t="shared" si="291"/>
        <v>0</v>
      </c>
      <c r="Y265" s="108" t="str">
        <f t="shared" si="292"/>
        <v>0</v>
      </c>
      <c r="Z265" s="108" t="str">
        <f t="shared" si="278"/>
        <v>0</v>
      </c>
      <c r="AA265" s="108" t="str">
        <f t="shared" si="280"/>
        <v>0</v>
      </c>
      <c r="AB265" s="108" t="str">
        <f t="shared" si="279"/>
        <v>0</v>
      </c>
      <c r="AC265" s="108" t="str">
        <f t="shared" si="296"/>
        <v>0</v>
      </c>
      <c r="AD265" s="108" t="str">
        <f t="shared" si="281"/>
        <v>0</v>
      </c>
      <c r="AF265"/>
    </row>
    <row r="266" spans="1:32" ht="14.4" x14ac:dyDescent="0.3">
      <c r="A266" s="112">
        <f t="shared" si="293"/>
        <v>2023</v>
      </c>
      <c r="B266" s="124" t="s">
        <v>121</v>
      </c>
      <c r="C266" s="152">
        <v>945.619140625</v>
      </c>
      <c r="D266" s="149">
        <v>19900.923828125</v>
      </c>
      <c r="E266" s="146">
        <v>3321.453857421875</v>
      </c>
      <c r="F266" s="152">
        <v>2819.955322265625</v>
      </c>
      <c r="G266" s="146">
        <v>2434.101806640625</v>
      </c>
      <c r="H266" s="146">
        <v>75585.4765625</v>
      </c>
      <c r="I266" s="146">
        <v>41762.6953125</v>
      </c>
      <c r="J266" s="138">
        <f>SUM(C266:I266)</f>
        <v>146770.22583007813</v>
      </c>
      <c r="L266" s="112">
        <f t="shared" si="294"/>
        <v>2023</v>
      </c>
      <c r="M266" s="124" t="s">
        <v>121</v>
      </c>
      <c r="N266" s="108">
        <f t="shared" si="284"/>
        <v>4.3689571044020679E-2</v>
      </c>
      <c r="O266" s="108">
        <f t="shared" si="285"/>
        <v>0.29953940808698626</v>
      </c>
      <c r="P266" s="108">
        <f t="shared" si="286"/>
        <v>7.708188408243663E-2</v>
      </c>
      <c r="Q266" s="108">
        <f t="shared" si="287"/>
        <v>0.21323467268348764</v>
      </c>
      <c r="R266" s="108">
        <f t="shared" si="288"/>
        <v>3.6041582555533393E-2</v>
      </c>
      <c r="S266" s="108">
        <f t="shared" si="289"/>
        <v>0.35031668007720984</v>
      </c>
      <c r="T266" s="108">
        <f t="shared" si="290"/>
        <v>0.24200197941236704</v>
      </c>
      <c r="V266" s="112">
        <f t="shared" si="295"/>
        <v>2023</v>
      </c>
      <c r="W266" s="124" t="s">
        <v>121</v>
      </c>
      <c r="X266" s="108">
        <f>IFERROR(AVERAGE(N266,N250,N234), "0")</f>
        <v>5.3106968040530139E-2</v>
      </c>
      <c r="Y266" s="108">
        <f t="shared" si="292"/>
        <v>0.3133020153793839</v>
      </c>
      <c r="Z266" s="108">
        <f>IFERROR(AVERAGE(P266,P250,P234), "0")</f>
        <v>8.8681437498848451E-2</v>
      </c>
      <c r="AA266" s="108">
        <f t="shared" si="280"/>
        <v>0.19333156232684057</v>
      </c>
      <c r="AB266" s="108">
        <f>IFERROR(AVERAGE(R266,R250,R234), "0")</f>
        <v>4.1290760941380227E-2</v>
      </c>
      <c r="AC266" s="108">
        <f t="shared" si="296"/>
        <v>0.35673424342666687</v>
      </c>
      <c r="AD266" s="108">
        <f t="shared" si="281"/>
        <v>0.22908668110222838</v>
      </c>
      <c r="AF266"/>
    </row>
    <row r="267" spans="1:32" ht="14.4" x14ac:dyDescent="0.3">
      <c r="A267" s="112">
        <f t="shared" si="293"/>
        <v>2023</v>
      </c>
      <c r="B267" s="124" t="s">
        <v>115</v>
      </c>
      <c r="C267" s="152"/>
      <c r="D267" s="149"/>
      <c r="E267" s="146"/>
      <c r="F267" s="146"/>
      <c r="G267" s="146"/>
      <c r="H267" s="146"/>
      <c r="I267" s="146"/>
      <c r="J267" s="138">
        <f t="shared" si="283"/>
        <v>0</v>
      </c>
      <c r="L267" s="112">
        <f t="shared" si="294"/>
        <v>2023</v>
      </c>
      <c r="M267" s="124" t="s">
        <v>115</v>
      </c>
      <c r="N267" s="108">
        <f t="shared" si="284"/>
        <v>0</v>
      </c>
      <c r="O267" s="108">
        <f t="shared" si="285"/>
        <v>0</v>
      </c>
      <c r="P267" s="108">
        <f t="shared" si="286"/>
        <v>0</v>
      </c>
      <c r="Q267" s="108">
        <f t="shared" si="287"/>
        <v>0</v>
      </c>
      <c r="R267" s="108">
        <f t="shared" si="288"/>
        <v>0</v>
      </c>
      <c r="S267" s="108">
        <f t="shared" si="289"/>
        <v>0</v>
      </c>
      <c r="T267" s="108">
        <f t="shared" si="290"/>
        <v>0</v>
      </c>
      <c r="V267" s="112">
        <f t="shared" si="295"/>
        <v>2023</v>
      </c>
      <c r="W267" s="124" t="s">
        <v>115</v>
      </c>
      <c r="X267" s="108">
        <f t="shared" ref="X267:X274" si="297">IFERROR(AVERAGE(N267,N251,N235), "0")</f>
        <v>0</v>
      </c>
      <c r="Y267" s="108">
        <f t="shared" si="292"/>
        <v>0</v>
      </c>
      <c r="Z267" s="108">
        <f t="shared" ref="Z267:Z274" si="298">IFERROR(AVERAGE(P267,P251,P235), "0")</f>
        <v>0</v>
      </c>
      <c r="AA267" s="108">
        <f t="shared" si="280"/>
        <v>0</v>
      </c>
      <c r="AB267" s="108">
        <f t="shared" ref="AB267:AB274" si="299">IFERROR(AVERAGE(R267,R251,R235), "0")</f>
        <v>3.1825612799236175E-6</v>
      </c>
      <c r="AC267" s="108">
        <f t="shared" si="296"/>
        <v>0</v>
      </c>
      <c r="AD267" s="108">
        <f t="shared" si="281"/>
        <v>0</v>
      </c>
      <c r="AF267"/>
    </row>
    <row r="268" spans="1:32" ht="14.4" x14ac:dyDescent="0.3">
      <c r="A268" s="112">
        <f t="shared" si="293"/>
        <v>2023</v>
      </c>
      <c r="B268" s="124" t="s">
        <v>114</v>
      </c>
      <c r="C268" s="152">
        <v>39.363731384277344</v>
      </c>
      <c r="D268" s="149">
        <v>6967.158203125</v>
      </c>
      <c r="E268" s="146">
        <v>217.27890014648438</v>
      </c>
      <c r="F268" s="152">
        <v>8.0061826705932617</v>
      </c>
      <c r="G268" s="146">
        <v>0.22239395976066589</v>
      </c>
      <c r="H268" s="146">
        <v>17577.12890625</v>
      </c>
      <c r="I268" s="146">
        <v>12141.8203125</v>
      </c>
      <c r="J268" s="138">
        <f t="shared" si="283"/>
        <v>36950.978630036116</v>
      </c>
      <c r="L268" s="112">
        <f t="shared" si="294"/>
        <v>2023</v>
      </c>
      <c r="M268" s="124" t="s">
        <v>114</v>
      </c>
      <c r="N268" s="108">
        <f t="shared" si="284"/>
        <v>1.818686260659289E-3</v>
      </c>
      <c r="O268" s="108">
        <f t="shared" si="285"/>
        <v>0.10486641033533757</v>
      </c>
      <c r="P268" s="108">
        <f t="shared" si="286"/>
        <v>5.0424505995247211E-3</v>
      </c>
      <c r="Q268" s="108">
        <f t="shared" si="287"/>
        <v>6.0539815213687855E-4</v>
      </c>
      <c r="R268" s="108">
        <f t="shared" si="288"/>
        <v>3.2929724790880214E-6</v>
      </c>
      <c r="S268" s="108">
        <f t="shared" si="289"/>
        <v>8.1464875578777407E-2</v>
      </c>
      <c r="T268" s="108">
        <f t="shared" si="290"/>
        <v>7.035811571325494E-2</v>
      </c>
      <c r="V268" s="112">
        <f t="shared" si="295"/>
        <v>2023</v>
      </c>
      <c r="W268" s="124" t="s">
        <v>114</v>
      </c>
      <c r="X268" s="108">
        <f t="shared" si="297"/>
        <v>2.2442626340257068E-3</v>
      </c>
      <c r="Y268" s="108">
        <f t="shared" si="292"/>
        <v>0.10158266167620078</v>
      </c>
      <c r="Z268" s="108">
        <f t="shared" si="298"/>
        <v>5.3738508581753427E-3</v>
      </c>
      <c r="AA268" s="108">
        <f t="shared" si="280"/>
        <v>6.8112218211271629E-3</v>
      </c>
      <c r="AB268" s="108">
        <f t="shared" si="299"/>
        <v>6.3368371683374081E-4</v>
      </c>
      <c r="AC268" s="108">
        <f t="shared" si="296"/>
        <v>7.9019209925268882E-2</v>
      </c>
      <c r="AD268" s="108">
        <f t="shared" si="281"/>
        <v>7.2546321471914671E-2</v>
      </c>
      <c r="AF268"/>
    </row>
    <row r="269" spans="1:32" ht="14.4" x14ac:dyDescent="0.3">
      <c r="A269" s="112">
        <f t="shared" si="293"/>
        <v>2023</v>
      </c>
      <c r="B269" s="124" t="s">
        <v>123</v>
      </c>
      <c r="C269" s="152"/>
      <c r="D269" s="149">
        <v>6.4494247436523438</v>
      </c>
      <c r="E269" s="146">
        <v>95.629402160644531</v>
      </c>
      <c r="F269" s="152"/>
      <c r="G269" s="146">
        <v>210.8294677734375</v>
      </c>
      <c r="H269" s="146">
        <v>169.68658447265625</v>
      </c>
      <c r="I269" s="146">
        <v>1371.9483642578125</v>
      </c>
      <c r="J269" s="138">
        <f t="shared" si="283"/>
        <v>1854.5432434082031</v>
      </c>
      <c r="L269" s="112">
        <f t="shared" si="294"/>
        <v>2023</v>
      </c>
      <c r="M269" s="124" t="s">
        <v>123</v>
      </c>
      <c r="N269" s="108">
        <f t="shared" si="284"/>
        <v>0</v>
      </c>
      <c r="O269" s="108">
        <f t="shared" si="285"/>
        <v>9.7073728179642978E-5</v>
      </c>
      <c r="P269" s="108">
        <f t="shared" si="286"/>
        <v>2.2192975752916657E-3</v>
      </c>
      <c r="Q269" s="108">
        <f t="shared" si="287"/>
        <v>0</v>
      </c>
      <c r="R269" s="108">
        <f t="shared" si="288"/>
        <v>3.1217378201541216E-3</v>
      </c>
      <c r="S269" s="108">
        <f t="shared" si="289"/>
        <v>7.8644792134040416E-4</v>
      </c>
      <c r="T269" s="108">
        <f t="shared" si="290"/>
        <v>7.9500189659112951E-3</v>
      </c>
      <c r="V269" s="112">
        <f t="shared" si="295"/>
        <v>2023</v>
      </c>
      <c r="W269" s="124" t="s">
        <v>123</v>
      </c>
      <c r="X269" s="108">
        <f t="shared" si="297"/>
        <v>6.783885613842281E-4</v>
      </c>
      <c r="Y269" s="108">
        <f t="shared" si="292"/>
        <v>5.4694068120831142E-5</v>
      </c>
      <c r="Z269" s="108">
        <f t="shared" si="298"/>
        <v>1.7751260346282238E-3</v>
      </c>
      <c r="AA269" s="108">
        <f t="shared" si="280"/>
        <v>8.4118438859885833E-5</v>
      </c>
      <c r="AB269" s="108">
        <f t="shared" si="299"/>
        <v>1.7507586063584997E-3</v>
      </c>
      <c r="AC269" s="108">
        <f t="shared" si="296"/>
        <v>3.0001466802307108E-4</v>
      </c>
      <c r="AD269" s="108">
        <f t="shared" si="281"/>
        <v>1.0107271848349314E-2</v>
      </c>
      <c r="AF269"/>
    </row>
    <row r="270" spans="1:32" ht="14.4" x14ac:dyDescent="0.3">
      <c r="A270" s="112">
        <f t="shared" si="293"/>
        <v>2023</v>
      </c>
      <c r="B270" s="124" t="s">
        <v>119</v>
      </c>
      <c r="C270" s="152">
        <v>2464.347412109375</v>
      </c>
      <c r="D270" s="149">
        <v>2410.3056640625</v>
      </c>
      <c r="E270" s="146">
        <v>4700.7412109375</v>
      </c>
      <c r="F270" s="152">
        <v>1269.4246826171875</v>
      </c>
      <c r="G270" s="146">
        <v>8482.9951171875</v>
      </c>
      <c r="H270" s="146">
        <v>17701.892578125</v>
      </c>
      <c r="I270" s="146">
        <v>9554.7119140625</v>
      </c>
      <c r="J270" s="138">
        <f t="shared" si="283"/>
        <v>46584.418579101563</v>
      </c>
      <c r="L270" s="112">
        <f t="shared" si="294"/>
        <v>2023</v>
      </c>
      <c r="M270" s="124" t="s">
        <v>119</v>
      </c>
      <c r="N270" s="108">
        <f t="shared" si="284"/>
        <v>0.11385797591548308</v>
      </c>
      <c r="O270" s="108">
        <f t="shared" si="285"/>
        <v>3.6278794801558434E-2</v>
      </c>
      <c r="P270" s="108">
        <f t="shared" si="286"/>
        <v>0.1090913812676803</v>
      </c>
      <c r="Q270" s="108">
        <f t="shared" si="287"/>
        <v>9.5989235913404664E-2</v>
      </c>
      <c r="R270" s="108">
        <f t="shared" si="288"/>
        <v>0.1256071409996862</v>
      </c>
      <c r="S270" s="108">
        <f t="shared" si="289"/>
        <v>8.2043118877797319E-2</v>
      </c>
      <c r="T270" s="108">
        <f t="shared" si="290"/>
        <v>5.5366617949727213E-2</v>
      </c>
      <c r="V270" s="112">
        <f t="shared" si="295"/>
        <v>2023</v>
      </c>
      <c r="W270" s="124" t="s">
        <v>119</v>
      </c>
      <c r="X270" s="108">
        <f t="shared" si="297"/>
        <v>0.1136472638969707</v>
      </c>
      <c r="Y270" s="108">
        <f t="shared" si="292"/>
        <v>3.7683876004934697E-2</v>
      </c>
      <c r="Z270" s="108">
        <f t="shared" si="298"/>
        <v>0.11598979992051449</v>
      </c>
      <c r="AA270" s="108">
        <f t="shared" si="280"/>
        <v>8.9315571836332472E-2</v>
      </c>
      <c r="AB270" s="108">
        <f t="shared" si="299"/>
        <v>0.12114467753204849</v>
      </c>
      <c r="AC270" s="108">
        <f t="shared" si="296"/>
        <v>7.6582935473023681E-2</v>
      </c>
      <c r="AD270" s="108">
        <f t="shared" si="281"/>
        <v>4.8578624735571417E-2</v>
      </c>
      <c r="AF270"/>
    </row>
    <row r="271" spans="1:32" ht="14.4" x14ac:dyDescent="0.3">
      <c r="A271" s="112">
        <f t="shared" si="293"/>
        <v>2023</v>
      </c>
      <c r="B271" s="124" t="s">
        <v>122</v>
      </c>
      <c r="C271" s="152"/>
      <c r="D271" s="149"/>
      <c r="E271" s="146"/>
      <c r="F271" s="146"/>
      <c r="G271" s="146"/>
      <c r="H271" s="146"/>
      <c r="I271" s="146"/>
      <c r="J271" s="138">
        <f t="shared" si="283"/>
        <v>0</v>
      </c>
      <c r="L271" s="112">
        <f t="shared" si="294"/>
        <v>2023</v>
      </c>
      <c r="M271" s="124" t="s">
        <v>122</v>
      </c>
      <c r="N271" s="108">
        <f t="shared" si="284"/>
        <v>0</v>
      </c>
      <c r="O271" s="108">
        <f t="shared" si="285"/>
        <v>0</v>
      </c>
      <c r="P271" s="108">
        <f t="shared" si="286"/>
        <v>0</v>
      </c>
      <c r="Q271" s="108">
        <f t="shared" si="287"/>
        <v>0</v>
      </c>
      <c r="R271" s="108">
        <f t="shared" si="288"/>
        <v>0</v>
      </c>
      <c r="S271" s="108">
        <f t="shared" si="289"/>
        <v>0</v>
      </c>
      <c r="T271" s="108">
        <f t="shared" si="290"/>
        <v>0</v>
      </c>
      <c r="V271" s="112">
        <f t="shared" si="295"/>
        <v>2023</v>
      </c>
      <c r="W271" s="124" t="s">
        <v>122</v>
      </c>
      <c r="X271" s="108">
        <f t="shared" si="297"/>
        <v>0</v>
      </c>
      <c r="Y271" s="108">
        <f t="shared" si="292"/>
        <v>0</v>
      </c>
      <c r="Z271" s="108">
        <f t="shared" si="298"/>
        <v>0</v>
      </c>
      <c r="AA271" s="108">
        <f t="shared" si="280"/>
        <v>0</v>
      </c>
      <c r="AB271" s="108">
        <f t="shared" si="299"/>
        <v>0</v>
      </c>
      <c r="AC271" s="108">
        <f t="shared" si="296"/>
        <v>0</v>
      </c>
      <c r="AD271" s="108">
        <f t="shared" si="281"/>
        <v>0</v>
      </c>
      <c r="AF271"/>
    </row>
    <row r="272" spans="1:32" ht="14.4" x14ac:dyDescent="0.3">
      <c r="A272" s="112">
        <f t="shared" si="293"/>
        <v>2023</v>
      </c>
      <c r="B272" s="124" t="s">
        <v>117</v>
      </c>
      <c r="C272" s="152">
        <v>7348.7861328125</v>
      </c>
      <c r="D272" s="149">
        <v>6498.57373046875</v>
      </c>
      <c r="E272" s="146">
        <v>5260.2841796875</v>
      </c>
      <c r="F272" s="152">
        <v>2004.436767578125</v>
      </c>
      <c r="G272" s="146">
        <v>12288.6005859375</v>
      </c>
      <c r="H272" s="146">
        <v>25540.611328125</v>
      </c>
      <c r="I272" s="146">
        <v>21845.091796875</v>
      </c>
      <c r="J272" s="138">
        <f t="shared" si="283"/>
        <v>80786.384521484375</v>
      </c>
      <c r="L272" s="112">
        <f t="shared" si="294"/>
        <v>2023</v>
      </c>
      <c r="M272" s="124" t="s">
        <v>117</v>
      </c>
      <c r="N272" s="108">
        <f t="shared" si="284"/>
        <v>0.3395292037179154</v>
      </c>
      <c r="O272" s="108">
        <f t="shared" si="285"/>
        <v>9.7813495767630793E-2</v>
      </c>
      <c r="P272" s="108">
        <f t="shared" si="286"/>
        <v>0.12207684730387208</v>
      </c>
      <c r="Q272" s="108">
        <f t="shared" si="287"/>
        <v>0.15156815240103624</v>
      </c>
      <c r="R272" s="108">
        <f t="shared" si="288"/>
        <v>0.18195648649606094</v>
      </c>
      <c r="S272" s="108">
        <f t="shared" si="289"/>
        <v>0.11837329834406476</v>
      </c>
      <c r="T272" s="108">
        <f t="shared" si="290"/>
        <v>0.12658559069836406</v>
      </c>
      <c r="V272" s="112">
        <f t="shared" si="295"/>
        <v>2023</v>
      </c>
      <c r="W272" s="124" t="s">
        <v>117</v>
      </c>
      <c r="X272" s="108">
        <f t="shared" si="297"/>
        <v>0.32619704056057303</v>
      </c>
      <c r="Y272" s="108">
        <f t="shared" si="292"/>
        <v>9.685950205985977E-2</v>
      </c>
      <c r="Z272" s="108">
        <f t="shared" si="298"/>
        <v>0.1117790077259172</v>
      </c>
      <c r="AA272" s="108">
        <f t="shared" si="280"/>
        <v>0.15045368124141698</v>
      </c>
      <c r="AB272" s="108">
        <f t="shared" si="299"/>
        <v>0.17075624636271711</v>
      </c>
      <c r="AC272" s="108">
        <f t="shared" si="296"/>
        <v>0.11203090421789026</v>
      </c>
      <c r="AD272" s="108">
        <f t="shared" si="281"/>
        <v>0.12255789887464195</v>
      </c>
      <c r="AF272"/>
    </row>
    <row r="273" spans="1:32" ht="14.4" x14ac:dyDescent="0.3">
      <c r="A273" s="112">
        <f t="shared" si="293"/>
        <v>2023</v>
      </c>
      <c r="B273" s="124" t="s">
        <v>116</v>
      </c>
      <c r="C273" s="152">
        <v>296.89593505859375</v>
      </c>
      <c r="D273" s="149">
        <v>1769.8111572265625</v>
      </c>
      <c r="E273" s="146">
        <v>7559.61572265625</v>
      </c>
      <c r="F273" s="152">
        <v>615.1417236328125</v>
      </c>
      <c r="G273" s="146">
        <v>2336.915771484375</v>
      </c>
      <c r="H273" s="146">
        <v>6799.0283203125</v>
      </c>
      <c r="I273" s="146">
        <v>13809.1083984375</v>
      </c>
      <c r="J273" s="138">
        <f t="shared" si="283"/>
        <v>33186.517028808594</v>
      </c>
      <c r="L273" s="112">
        <f t="shared" si="294"/>
        <v>2023</v>
      </c>
      <c r="M273" s="124" t="s">
        <v>116</v>
      </c>
      <c r="N273" s="108">
        <f t="shared" si="284"/>
        <v>1.3717209699086809E-2</v>
      </c>
      <c r="O273" s="108">
        <f>D273/SUM(D$259:D$261,D$266:D$273)</f>
        <v>2.6638370712830154E-2</v>
      </c>
      <c r="P273" s="108">
        <f t="shared" si="286"/>
        <v>0.17543806051662442</v>
      </c>
      <c r="Q273" s="108">
        <f t="shared" si="287"/>
        <v>4.6514759669105038E-2</v>
      </c>
      <c r="R273" s="108">
        <f t="shared" si="288"/>
        <v>3.4602555436875938E-2</v>
      </c>
      <c r="S273" s="108">
        <f t="shared" si="289"/>
        <v>3.1511516990348452E-2</v>
      </c>
      <c r="T273" s="108">
        <f t="shared" si="290"/>
        <v>8.0019537564223545E-2</v>
      </c>
      <c r="V273" s="112">
        <f t="shared" si="295"/>
        <v>2023</v>
      </c>
      <c r="W273" s="124" t="s">
        <v>116</v>
      </c>
      <c r="X273" s="108">
        <f t="shared" si="297"/>
        <v>1.1411572351977499E-2</v>
      </c>
      <c r="Y273" s="108">
        <f t="shared" si="292"/>
        <v>3.2034576860395438E-2</v>
      </c>
      <c r="Z273" s="108">
        <f t="shared" si="298"/>
        <v>0.18389559963584237</v>
      </c>
      <c r="AA273" s="108">
        <f t="shared" si="280"/>
        <v>7.0468304660920203E-2</v>
      </c>
      <c r="AB273" s="108">
        <f t="shared" si="299"/>
        <v>5.1866340745621541E-2</v>
      </c>
      <c r="AC273" s="108">
        <f t="shared" si="296"/>
        <v>3.5230045796753678E-2</v>
      </c>
      <c r="AD273" s="108">
        <f>IFERROR(AVERAGE(T273,T257,T241), "0")</f>
        <v>8.1322634222833895E-2</v>
      </c>
      <c r="AF273"/>
    </row>
    <row r="274" spans="1:32" ht="14.4" x14ac:dyDescent="0.3">
      <c r="A274" s="115">
        <f>A273</f>
        <v>2023</v>
      </c>
      <c r="B274" s="139" t="s">
        <v>112</v>
      </c>
      <c r="C274" s="153">
        <v>172.35531616210938</v>
      </c>
      <c r="D274" s="151">
        <v>442.56399536132813</v>
      </c>
      <c r="E274" s="148">
        <v>454.795654296875</v>
      </c>
      <c r="F274" s="148">
        <v>20.015457153320313</v>
      </c>
      <c r="G274" s="148">
        <v>574.443603515625</v>
      </c>
      <c r="H274" s="148">
        <v>1682.4102783203125</v>
      </c>
      <c r="I274" s="148">
        <v>788.6090087890625</v>
      </c>
      <c r="J274" s="136">
        <f t="shared" si="283"/>
        <v>4135.1933135986328</v>
      </c>
      <c r="K274" s="156"/>
      <c r="L274" s="115">
        <f>L273</f>
        <v>2023</v>
      </c>
      <c r="M274" s="139" t="s">
        <v>112</v>
      </c>
      <c r="N274" s="118"/>
      <c r="O274" s="118"/>
      <c r="P274" s="118"/>
      <c r="Q274" s="118"/>
      <c r="R274" s="118"/>
      <c r="S274" s="118"/>
      <c r="T274" s="118"/>
      <c r="V274" s="115">
        <f>V273</f>
        <v>2023</v>
      </c>
      <c r="W274" s="139" t="s">
        <v>112</v>
      </c>
      <c r="X274" s="118" t="str">
        <f t="shared" si="297"/>
        <v>0</v>
      </c>
      <c r="Y274" s="118" t="str">
        <f t="shared" si="292"/>
        <v>0</v>
      </c>
      <c r="Z274" s="118" t="str">
        <f t="shared" si="298"/>
        <v>0</v>
      </c>
      <c r="AA274" s="118" t="str">
        <f t="shared" ref="AA274" si="300">IFERROR(AVERAGE(Q274,Q258,Q242), "0")</f>
        <v>0</v>
      </c>
      <c r="AB274" s="118" t="str">
        <f t="shared" si="299"/>
        <v>0</v>
      </c>
      <c r="AC274" s="118" t="str">
        <f t="shared" si="296"/>
        <v>0</v>
      </c>
      <c r="AD274" s="118" t="str">
        <f t="shared" ref="AD274" si="301">IFERROR(AVERAGE(T274,T258,T242), "0")</f>
        <v>0</v>
      </c>
      <c r="AF274"/>
    </row>
    <row r="275" spans="1:32" ht="14.4" x14ac:dyDescent="0.3">
      <c r="A275" s="130">
        <f>A274+1</f>
        <v>2024</v>
      </c>
      <c r="B275" s="131" t="s">
        <v>113</v>
      </c>
      <c r="C275" s="152">
        <v>4372.1345906202332</v>
      </c>
      <c r="D275" s="149">
        <v>17982.891882603453</v>
      </c>
      <c r="E275" s="146">
        <v>7061.707263030361</v>
      </c>
      <c r="F275" s="146">
        <v>3896.4128268076856</v>
      </c>
      <c r="G275" s="146">
        <v>21511.237279902034</v>
      </c>
      <c r="H275" s="146">
        <v>42577.462681279307</v>
      </c>
      <c r="I275" s="146">
        <v>39087.559059021449</v>
      </c>
      <c r="J275" s="138">
        <f t="shared" si="283"/>
        <v>136489.40558326451</v>
      </c>
      <c r="L275" s="130">
        <f>L274+1</f>
        <v>2024</v>
      </c>
      <c r="M275" s="124" t="s">
        <v>113</v>
      </c>
      <c r="N275" s="108">
        <f>C275/SUM(C$275:C$277,C$282:C$289)</f>
        <v>0.20485457624664946</v>
      </c>
      <c r="O275" s="108">
        <f t="shared" ref="O275:S277" si="302">D275/SUM(D$275:D$277,D$282:D$289)</f>
        <v>0.26970086557626488</v>
      </c>
      <c r="P275" s="108">
        <f t="shared" si="302"/>
        <v>0.17095907926950057</v>
      </c>
      <c r="Q275" s="108">
        <f t="shared" si="302"/>
        <v>0.30006883545670976</v>
      </c>
      <c r="R275" s="108">
        <f t="shared" si="302"/>
        <v>0.32641760476084652</v>
      </c>
      <c r="S275" s="108">
        <f t="shared" si="302"/>
        <v>0.19774899075751093</v>
      </c>
      <c r="T275" s="108">
        <f>I275/SUM(I$275:I$277,I$282:I$289)</f>
        <v>0.21560523203563109</v>
      </c>
      <c r="V275" s="130">
        <f>V274+1</f>
        <v>2024</v>
      </c>
      <c r="W275" s="124" t="s">
        <v>113</v>
      </c>
      <c r="X275" s="114">
        <f>IFERROR(AVERAGE(N275,N259,N243), "0")</f>
        <v>0.24512818903608546</v>
      </c>
      <c r="Y275" s="114">
        <f>IFERROR(AVERAGE(O275,O259,O243), "0")</f>
        <v>0.33542754658599877</v>
      </c>
      <c r="Z275" s="114">
        <f t="shared" ref="Z275:Z281" si="303">IFERROR(AVERAGE(P275,P259,P243), "0")</f>
        <v>0.21198443351793983</v>
      </c>
      <c r="AA275" s="114">
        <f t="shared" ref="AA275:AA290" si="304">IFERROR(AVERAGE(Q275,Q259,Q243), "0")</f>
        <v>0.33491834233166573</v>
      </c>
      <c r="AB275" s="114">
        <f t="shared" ref="AB275:AB281" si="305">IFERROR(AVERAGE(R275,R259,R243), "0")</f>
        <v>0.41796510816496096</v>
      </c>
      <c r="AC275" s="114">
        <f t="shared" ref="AC275:AC276" si="306">IFERROR(AVERAGE(S275,S259,S243), "0")</f>
        <v>0.22943552445088655</v>
      </c>
      <c r="AD275" s="114">
        <f>IFERROR(AVERAGE(T275,T259,T243), "0")</f>
        <v>0.28954840385814401</v>
      </c>
      <c r="AF275"/>
    </row>
    <row r="276" spans="1:32" ht="14.4" x14ac:dyDescent="0.3">
      <c r="A276" s="112">
        <f>A275</f>
        <v>2024</v>
      </c>
      <c r="B276" s="124" t="s">
        <v>120</v>
      </c>
      <c r="C276" s="152">
        <v>1413.6943067765503</v>
      </c>
      <c r="D276" s="149">
        <v>1223.1092981745542</v>
      </c>
      <c r="E276" s="146">
        <v>3494.6006672481662</v>
      </c>
      <c r="F276" s="146">
        <v>620.60917961901998</v>
      </c>
      <c r="G276" s="146">
        <v>2934.8709708894562</v>
      </c>
      <c r="H276" s="146">
        <v>7578.4258754028415</v>
      </c>
      <c r="I276" s="146">
        <v>12861.13512017595</v>
      </c>
      <c r="J276" s="138">
        <f t="shared" si="283"/>
        <v>30126.445418286541</v>
      </c>
      <c r="L276" s="112">
        <f>L275</f>
        <v>2024</v>
      </c>
      <c r="M276" s="124" t="s">
        <v>120</v>
      </c>
      <c r="N276" s="108">
        <f>C276/SUM(C$275:C$277,C$282:C$289)</f>
        <v>6.6238067963028557E-2</v>
      </c>
      <c r="O276" s="108">
        <f t="shared" si="302"/>
        <v>1.8343747966987057E-2</v>
      </c>
      <c r="P276" s="108">
        <f t="shared" si="302"/>
        <v>8.4601880286801157E-2</v>
      </c>
      <c r="Q276" s="108">
        <f t="shared" si="302"/>
        <v>4.7794081910616501E-2</v>
      </c>
      <c r="R276" s="108">
        <f t="shared" si="302"/>
        <v>4.4534563034871577E-2</v>
      </c>
      <c r="S276" s="108">
        <f t="shared" si="302"/>
        <v>3.5197636825137595E-2</v>
      </c>
      <c r="T276" s="108">
        <f>I276/SUM(I$275:I$277,I$282:I$289)</f>
        <v>7.0941447575175329E-2</v>
      </c>
      <c r="V276" s="112">
        <f>V275</f>
        <v>2024</v>
      </c>
      <c r="W276" s="124" t="s">
        <v>120</v>
      </c>
      <c r="X276" s="108">
        <f t="shared" ref="X276:X281" si="307">IFERROR(AVERAGE(N276,N260,N244), "0")</f>
        <v>5.8841608103631031E-2</v>
      </c>
      <c r="Y276" s="108">
        <f t="shared" ref="Y276:Y290" si="308">IFERROR(AVERAGE(O276,O260,O244), "0")</f>
        <v>8.6995976858920705E-3</v>
      </c>
      <c r="Z276" s="108">
        <f t="shared" si="303"/>
        <v>7.1241128411344029E-2</v>
      </c>
      <c r="AA276" s="108">
        <f t="shared" si="304"/>
        <v>3.807941424154742E-2</v>
      </c>
      <c r="AB276" s="108">
        <f t="shared" si="305"/>
        <v>4.294962549251205E-2</v>
      </c>
      <c r="AC276" s="108">
        <f t="shared" si="306"/>
        <v>3.1963951265230585E-2</v>
      </c>
      <c r="AD276" s="108">
        <f t="shared" ref="AD276:AD288" si="309">IFERROR(AVERAGE(T276,T260,T244), "0")</f>
        <v>6.7256879255686172E-2</v>
      </c>
      <c r="AF276"/>
    </row>
    <row r="277" spans="1:32" x14ac:dyDescent="0.25">
      <c r="A277" s="112">
        <f t="shared" ref="A277:A289" si="310">A276</f>
        <v>2024</v>
      </c>
      <c r="B277" s="124" t="s">
        <v>118</v>
      </c>
      <c r="C277" s="152">
        <v>4258.7442526684754</v>
      </c>
      <c r="D277" s="149">
        <v>3720.3357647606676</v>
      </c>
      <c r="E277" s="146">
        <v>8106.9475624402294</v>
      </c>
      <c r="F277" s="146">
        <v>478.07688323466363</v>
      </c>
      <c r="G277" s="146">
        <v>8463.1059886151779</v>
      </c>
      <c r="H277" s="146">
        <v>12925.313452080252</v>
      </c>
      <c r="I277" s="146">
        <v>7617.7168814586075</v>
      </c>
      <c r="J277" s="138">
        <f>SUM(C277:I277)</f>
        <v>45570.240785258065</v>
      </c>
      <c r="L277" s="112">
        <f t="shared" ref="L277:L289" si="311">L276</f>
        <v>2024</v>
      </c>
      <c r="M277" s="124" t="s">
        <v>118</v>
      </c>
      <c r="N277" s="108">
        <f>C277/SUM(C$275:C$277,C$282:C$289)</f>
        <v>0.19954171838509022</v>
      </c>
      <c r="O277" s="108">
        <f t="shared" si="302"/>
        <v>5.57962413687728E-2</v>
      </c>
      <c r="P277" s="108">
        <f t="shared" si="302"/>
        <v>0.1962636285161096</v>
      </c>
      <c r="Q277" s="108">
        <f t="shared" si="302"/>
        <v>3.6817447223253232E-2</v>
      </c>
      <c r="R277" s="108">
        <f t="shared" si="302"/>
        <v>0.1284215663513672</v>
      </c>
      <c r="S277" s="108">
        <f t="shared" si="302"/>
        <v>6.0031000661229433E-2</v>
      </c>
      <c r="T277" s="108">
        <f>I277/SUM(I$275:I$277,I$282:I$289)</f>
        <v>4.201898648438511E-2</v>
      </c>
      <c r="V277" s="112">
        <f t="shared" ref="V277:V289" si="312">V276</f>
        <v>2024</v>
      </c>
      <c r="W277" s="124" t="s">
        <v>118</v>
      </c>
      <c r="X277" s="108">
        <f t="shared" si="307"/>
        <v>0.18721991773095756</v>
      </c>
      <c r="Y277" s="108">
        <f t="shared" si="308"/>
        <v>5.0546655193340166E-2</v>
      </c>
      <c r="Z277" s="108">
        <f t="shared" si="303"/>
        <v>0.1958322000255264</v>
      </c>
      <c r="AA277" s="108">
        <f t="shared" si="304"/>
        <v>7.5886820965982579E-2</v>
      </c>
      <c r="AB277" s="108">
        <f t="shared" si="305"/>
        <v>0.11508780112111784</v>
      </c>
      <c r="AC277" s="108">
        <f>IFERROR(AVERAGE(S277,S261,S245), "0")</f>
        <v>6.0052427187546241E-2</v>
      </c>
      <c r="AD277" s="108">
        <f t="shared" si="309"/>
        <v>3.6598141620249429E-2</v>
      </c>
    </row>
    <row r="278" spans="1:32" x14ac:dyDescent="0.25">
      <c r="A278" s="112">
        <f t="shared" si="310"/>
        <v>2024</v>
      </c>
      <c r="B278" s="124" t="s">
        <v>102</v>
      </c>
      <c r="C278" s="152">
        <v>0.17394360214839999</v>
      </c>
      <c r="D278" s="149">
        <v>86.684367758604012</v>
      </c>
      <c r="E278" s="146">
        <v>49.533787369349604</v>
      </c>
      <c r="F278" s="146"/>
      <c r="G278" s="146">
        <v>110.59089585351721</v>
      </c>
      <c r="H278" s="146">
        <v>303.42290217393565</v>
      </c>
      <c r="I278" s="146">
        <v>792.61505959624753</v>
      </c>
      <c r="J278" s="138">
        <f t="shared" si="283"/>
        <v>1343.0209563538024</v>
      </c>
      <c r="L278" s="112">
        <f t="shared" si="311"/>
        <v>2024</v>
      </c>
      <c r="M278" s="124" t="s">
        <v>102</v>
      </c>
      <c r="N278" s="108"/>
      <c r="O278" s="108"/>
      <c r="P278" s="108"/>
      <c r="Q278" s="108"/>
      <c r="R278" s="108"/>
      <c r="S278" s="108"/>
      <c r="T278" s="108"/>
      <c r="V278" s="112">
        <f t="shared" si="312"/>
        <v>2024</v>
      </c>
      <c r="W278" s="124" t="s">
        <v>102</v>
      </c>
      <c r="X278" s="108" t="str">
        <f t="shared" si="307"/>
        <v>0</v>
      </c>
      <c r="Y278" s="108" t="str">
        <f t="shared" si="308"/>
        <v>0</v>
      </c>
      <c r="Z278" s="108" t="str">
        <f t="shared" si="303"/>
        <v>0</v>
      </c>
      <c r="AA278" s="108" t="str">
        <f t="shared" si="304"/>
        <v>0</v>
      </c>
      <c r="AB278" s="108" t="str">
        <f t="shared" si="305"/>
        <v>0</v>
      </c>
      <c r="AC278" s="108" t="str">
        <f t="shared" ref="AC278:AC292" si="313">IFERROR(AVERAGE(S278,S262,S246), "0")</f>
        <v>0</v>
      </c>
      <c r="AD278" s="108" t="str">
        <f t="shared" si="309"/>
        <v>0</v>
      </c>
    </row>
    <row r="279" spans="1:32" x14ac:dyDescent="0.25">
      <c r="A279" s="112">
        <f t="shared" si="310"/>
        <v>2024</v>
      </c>
      <c r="B279" s="124" t="s">
        <v>103</v>
      </c>
      <c r="C279" s="152">
        <v>38.514628633406737</v>
      </c>
      <c r="D279" s="149">
        <v>879.64941757756969</v>
      </c>
      <c r="E279" s="146">
        <v>1214.0046924548485</v>
      </c>
      <c r="F279" s="152">
        <v>6.0148168490153999</v>
      </c>
      <c r="G279" s="146">
        <v>2671.8122469386626</v>
      </c>
      <c r="H279" s="146">
        <v>2312.6627406935195</v>
      </c>
      <c r="I279" s="146">
        <v>6493.3352630879417</v>
      </c>
      <c r="J279" s="138">
        <f t="shared" si="283"/>
        <v>13615.993806234965</v>
      </c>
      <c r="L279" s="112">
        <f t="shared" si="311"/>
        <v>2024</v>
      </c>
      <c r="M279" s="124" t="s">
        <v>103</v>
      </c>
      <c r="N279" s="108"/>
      <c r="O279" s="108"/>
      <c r="P279" s="108"/>
      <c r="Q279" s="108"/>
      <c r="R279" s="108"/>
      <c r="S279" s="108"/>
      <c r="T279" s="108"/>
      <c r="V279" s="112">
        <f t="shared" si="312"/>
        <v>2024</v>
      </c>
      <c r="W279" s="124" t="s">
        <v>103</v>
      </c>
      <c r="X279" s="108" t="str">
        <f t="shared" si="307"/>
        <v>0</v>
      </c>
      <c r="Y279" s="108" t="str">
        <f t="shared" si="308"/>
        <v>0</v>
      </c>
      <c r="Z279" s="108" t="str">
        <f t="shared" si="303"/>
        <v>0</v>
      </c>
      <c r="AA279" s="108" t="str">
        <f t="shared" si="304"/>
        <v>0</v>
      </c>
      <c r="AB279" s="108" t="str">
        <f t="shared" si="305"/>
        <v>0</v>
      </c>
      <c r="AC279" s="108" t="str">
        <f t="shared" si="313"/>
        <v>0</v>
      </c>
      <c r="AD279" s="108" t="str">
        <f t="shared" si="309"/>
        <v>0</v>
      </c>
    </row>
    <row r="280" spans="1:32" x14ac:dyDescent="0.25">
      <c r="A280" s="112">
        <f t="shared" si="310"/>
        <v>2024</v>
      </c>
      <c r="B280" s="124" t="s">
        <v>104</v>
      </c>
      <c r="C280" s="152">
        <v>43.359065815428501</v>
      </c>
      <c r="D280" s="149">
        <v>263.4197835013714</v>
      </c>
      <c r="E280" s="146">
        <v>336.31735712791755</v>
      </c>
      <c r="F280" s="146">
        <v>6.589738199170279</v>
      </c>
      <c r="G280" s="146">
        <v>1356.5742090920837</v>
      </c>
      <c r="H280" s="146">
        <v>873.02505832397071</v>
      </c>
      <c r="I280" s="146">
        <v>3992.5798772656053</v>
      </c>
      <c r="J280" s="138">
        <f t="shared" si="283"/>
        <v>6871.8650893255472</v>
      </c>
      <c r="L280" s="112">
        <f t="shared" si="311"/>
        <v>2024</v>
      </c>
      <c r="M280" s="124" t="s">
        <v>104</v>
      </c>
      <c r="N280" s="108"/>
      <c r="O280" s="108"/>
      <c r="P280" s="108"/>
      <c r="Q280" s="108"/>
      <c r="R280" s="108"/>
      <c r="S280" s="108"/>
      <c r="T280" s="108"/>
      <c r="V280" s="112">
        <f t="shared" si="312"/>
        <v>2024</v>
      </c>
      <c r="W280" s="124" t="s">
        <v>104</v>
      </c>
      <c r="X280" s="108" t="str">
        <f t="shared" si="307"/>
        <v>0</v>
      </c>
      <c r="Y280" s="108" t="str">
        <f t="shared" si="308"/>
        <v>0</v>
      </c>
      <c r="Z280" s="108" t="str">
        <f t="shared" si="303"/>
        <v>0</v>
      </c>
      <c r="AA280" s="108" t="str">
        <f t="shared" si="304"/>
        <v>0</v>
      </c>
      <c r="AB280" s="108" t="str">
        <f t="shared" si="305"/>
        <v>0</v>
      </c>
      <c r="AC280" s="108" t="str">
        <f t="shared" si="313"/>
        <v>0</v>
      </c>
      <c r="AD280" s="108" t="str">
        <f t="shared" si="309"/>
        <v>0</v>
      </c>
    </row>
    <row r="281" spans="1:32" x14ac:dyDescent="0.25">
      <c r="A281" s="112">
        <f t="shared" si="310"/>
        <v>2024</v>
      </c>
      <c r="B281" s="124" t="s">
        <v>105</v>
      </c>
      <c r="C281" s="152">
        <v>459.65685873962957</v>
      </c>
      <c r="D281" s="149">
        <v>757.03436525433472</v>
      </c>
      <c r="E281" s="146">
        <v>2787.8142865350019</v>
      </c>
      <c r="F281" s="152">
        <v>220.53112630221449</v>
      </c>
      <c r="G281" s="146">
        <v>3070.9803173915461</v>
      </c>
      <c r="H281" s="146">
        <v>4240.0561808518705</v>
      </c>
      <c r="I281" s="146">
        <v>8432.7418890585468</v>
      </c>
      <c r="J281" s="138">
        <f t="shared" si="283"/>
        <v>19968.815024133146</v>
      </c>
      <c r="L281" s="112">
        <f t="shared" si="311"/>
        <v>2024</v>
      </c>
      <c r="M281" s="124" t="s">
        <v>105</v>
      </c>
      <c r="N281" s="108"/>
      <c r="O281" s="108"/>
      <c r="P281" s="108"/>
      <c r="Q281" s="108"/>
      <c r="R281" s="108"/>
      <c r="S281" s="108"/>
      <c r="T281" s="108"/>
      <c r="V281" s="112">
        <f t="shared" si="312"/>
        <v>2024</v>
      </c>
      <c r="W281" s="124" t="s">
        <v>105</v>
      </c>
      <c r="X281" s="108" t="str">
        <f t="shared" si="307"/>
        <v>0</v>
      </c>
      <c r="Y281" s="108" t="str">
        <f t="shared" si="308"/>
        <v>0</v>
      </c>
      <c r="Z281" s="108" t="str">
        <f t="shared" si="303"/>
        <v>0</v>
      </c>
      <c r="AA281" s="108" t="str">
        <f t="shared" si="304"/>
        <v>0</v>
      </c>
      <c r="AB281" s="108" t="str">
        <f t="shared" si="305"/>
        <v>0</v>
      </c>
      <c r="AC281" s="108" t="str">
        <f t="shared" si="313"/>
        <v>0</v>
      </c>
      <c r="AD281" s="108" t="str">
        <f t="shared" si="309"/>
        <v>0</v>
      </c>
    </row>
    <row r="282" spans="1:32" x14ac:dyDescent="0.25">
      <c r="A282" s="112">
        <f t="shared" si="310"/>
        <v>2024</v>
      </c>
      <c r="B282" s="124" t="s">
        <v>121</v>
      </c>
      <c r="C282" s="152">
        <v>1348.7549606803382</v>
      </c>
      <c r="D282" s="149">
        <v>20668.605926426324</v>
      </c>
      <c r="E282" s="146">
        <v>3632.4725850618506</v>
      </c>
      <c r="F282" s="152">
        <v>2319.9673836485063</v>
      </c>
      <c r="G282" s="146">
        <v>3246.5413566210186</v>
      </c>
      <c r="H282" s="146">
        <v>83158.194846036917</v>
      </c>
      <c r="I282" s="146">
        <v>44958.68816576383</v>
      </c>
      <c r="J282" s="138">
        <f>SUM(C282:I282)</f>
        <v>159333.22522423876</v>
      </c>
      <c r="L282" s="112">
        <f t="shared" si="311"/>
        <v>2024</v>
      </c>
      <c r="M282" s="124" t="s">
        <v>121</v>
      </c>
      <c r="N282" s="108">
        <f>C282/SUM(C$275:C$277,C$282:C$289)</f>
        <v>6.3195361488526627E-2</v>
      </c>
      <c r="O282" s="108">
        <f t="shared" ref="O282:O289" si="314">D282/SUM(D$275:D$277,D$282:D$289)</f>
        <v>0.30998022704037292</v>
      </c>
      <c r="P282" s="108">
        <f t="shared" ref="P282:P289" si="315">E282/SUM(E$275:E$277,E$282:E$289)</f>
        <v>8.7939664656587271E-2</v>
      </c>
      <c r="Q282" s="108">
        <f t="shared" ref="Q282:Q289" si="316">F282/SUM(F$275:F$277,F$282:F$289)</f>
        <v>0.17866431049589518</v>
      </c>
      <c r="R282" s="108">
        <f t="shared" ref="R282:R289" si="317">G282/SUM(G$275:G$277,G$282:G$289)</f>
        <v>4.9263937708286409E-2</v>
      </c>
      <c r="S282" s="108">
        <f t="shared" ref="S282:S289" si="318">H282/SUM(H$275:H$277,H$282:H$289)</f>
        <v>0.386224262049571</v>
      </c>
      <c r="T282" s="108">
        <f t="shared" ref="T282:T289" si="319">I282/SUM(I$275:I$277,I$282:I$289)</f>
        <v>0.2479901182716566</v>
      </c>
      <c r="V282" s="112">
        <f t="shared" si="312"/>
        <v>2024</v>
      </c>
      <c r="W282" s="124" t="s">
        <v>121</v>
      </c>
      <c r="X282" s="108">
        <f>IFERROR(AVERAGE(N282,N266,N250), "0")</f>
        <v>5.0416780608286853E-2</v>
      </c>
      <c r="Y282" s="108">
        <f t="shared" si="308"/>
        <v>0.3052221009940938</v>
      </c>
      <c r="Z282" s="108">
        <f>IFERROR(AVERAGE(P282,P266,P250), "0")</f>
        <v>8.4688195699239507E-2</v>
      </c>
      <c r="AA282" s="108">
        <f t="shared" si="304"/>
        <v>0.19445085056927849</v>
      </c>
      <c r="AB282" s="108">
        <f>IFERROR(AVERAGE(R282,R266,R250), "0")</f>
        <v>4.3375868296488575E-2</v>
      </c>
      <c r="AC282" s="108">
        <f t="shared" si="313"/>
        <v>0.36232002689093346</v>
      </c>
      <c r="AD282" s="108">
        <f t="shared" si="309"/>
        <v>0.23121327565073133</v>
      </c>
    </row>
    <row r="283" spans="1:32" x14ac:dyDescent="0.25">
      <c r="A283" s="112">
        <f t="shared" si="310"/>
        <v>2024</v>
      </c>
      <c r="B283" s="124" t="s">
        <v>115</v>
      </c>
      <c r="C283" s="152"/>
      <c r="D283" s="149"/>
      <c r="E283" s="146">
        <v>5.7087437986699996</v>
      </c>
      <c r="F283" s="146"/>
      <c r="G283" s="146">
        <v>220.63727266581742</v>
      </c>
      <c r="H283" s="146">
        <v>21.280868169467301</v>
      </c>
      <c r="I283" s="146">
        <v>151.65425649297998</v>
      </c>
      <c r="J283" s="138">
        <f t="shared" si="283"/>
        <v>399.2811411269347</v>
      </c>
      <c r="L283" s="112">
        <f t="shared" si="311"/>
        <v>2024</v>
      </c>
      <c r="M283" s="124" t="s">
        <v>115</v>
      </c>
      <c r="N283" s="108">
        <f>C283/SUM(C$275:C$277,C$282:C$289)</f>
        <v>0</v>
      </c>
      <c r="O283" s="108">
        <f t="shared" si="314"/>
        <v>0</v>
      </c>
      <c r="P283" s="108">
        <f>E283/SUM(E$275:E$277,E$282:E$289)</f>
        <v>1.3820476370005801E-4</v>
      </c>
      <c r="Q283" s="108">
        <f t="shared" si="316"/>
        <v>0</v>
      </c>
      <c r="R283" s="108">
        <f t="shared" si="317"/>
        <v>3.3480124424005199E-3</v>
      </c>
      <c r="S283" s="108">
        <f t="shared" si="318"/>
        <v>9.8837975256005879E-5</v>
      </c>
      <c r="T283" s="108">
        <f t="shared" si="319"/>
        <v>8.3651811337176495E-4</v>
      </c>
      <c r="V283" s="112">
        <f t="shared" si="312"/>
        <v>2024</v>
      </c>
      <c r="W283" s="124" t="s">
        <v>115</v>
      </c>
      <c r="X283" s="108">
        <f t="shared" ref="X283:X290" si="320">IFERROR(AVERAGE(N283,N267,N251), "0")</f>
        <v>0</v>
      </c>
      <c r="Y283" s="108">
        <f t="shared" si="308"/>
        <v>0</v>
      </c>
      <c r="Z283" s="108">
        <f t="shared" ref="Z283:Z297" si="321">IFERROR(AVERAGE(P283,P267,P251), "0")</f>
        <v>4.6068254566686002E-5</v>
      </c>
      <c r="AA283" s="108">
        <f t="shared" si="304"/>
        <v>0</v>
      </c>
      <c r="AB283" s="108">
        <f t="shared" ref="AB283:AB297" si="322">IFERROR(AVERAGE(R283,R267,R251), "0")</f>
        <v>1.1181185962861829E-3</v>
      </c>
      <c r="AC283" s="108">
        <f t="shared" si="313"/>
        <v>3.2945991752001957E-5</v>
      </c>
      <c r="AD283" s="108">
        <f t="shared" si="309"/>
        <v>2.7883937112392165E-4</v>
      </c>
    </row>
    <row r="284" spans="1:32" x14ac:dyDescent="0.25">
      <c r="A284" s="112">
        <f t="shared" si="310"/>
        <v>2024</v>
      </c>
      <c r="B284" s="124" t="s">
        <v>114</v>
      </c>
      <c r="C284" s="152">
        <v>490.63097100219829</v>
      </c>
      <c r="D284" s="149">
        <v>11174.115582608871</v>
      </c>
      <c r="E284" s="146">
        <v>1218.1563077914241</v>
      </c>
      <c r="F284" s="152">
        <v>224.36413919566584</v>
      </c>
      <c r="G284" s="146">
        <v>3687.0183805458778</v>
      </c>
      <c r="H284" s="146">
        <v>25037.828210905227</v>
      </c>
      <c r="I284" s="146">
        <v>27622.763771969418</v>
      </c>
      <c r="J284" s="138">
        <f t="shared" si="283"/>
        <v>69454.877364018685</v>
      </c>
      <c r="L284" s="112">
        <f t="shared" si="311"/>
        <v>2024</v>
      </c>
      <c r="M284" s="124" t="s">
        <v>114</v>
      </c>
      <c r="N284" s="108">
        <f t="shared" ref="N284:N289" si="323">C284/SUM(C$275:C$277,C$282:C$289)</f>
        <v>2.2988313276943145E-2</v>
      </c>
      <c r="O284" s="108">
        <f t="shared" si="314"/>
        <v>0.16758531744242136</v>
      </c>
      <c r="P284" s="108">
        <f>E284/SUM(E$275:E$277,E$282:E$289)</f>
        <v>2.9490726962956643E-2</v>
      </c>
      <c r="Q284" s="108">
        <f t="shared" si="316"/>
        <v>1.7278632670411725E-2</v>
      </c>
      <c r="R284" s="108">
        <f t="shared" si="317"/>
        <v>5.5947860777466253E-2</v>
      </c>
      <c r="S284" s="108">
        <f t="shared" si="318"/>
        <v>0.11628699663316051</v>
      </c>
      <c r="T284" s="108">
        <f>I284/SUM(I$275:I$277,I$282:I$289)</f>
        <v>0.15236593268789264</v>
      </c>
      <c r="V284" s="112">
        <f t="shared" si="312"/>
        <v>2024</v>
      </c>
      <c r="W284" s="124" t="s">
        <v>114</v>
      </c>
      <c r="X284" s="108">
        <f t="shared" si="320"/>
        <v>8.4197627457810245E-3</v>
      </c>
      <c r="Y284" s="108">
        <f t="shared" si="308"/>
        <v>0.12636277476645022</v>
      </c>
      <c r="Z284" s="108">
        <f t="shared" si="321"/>
        <v>1.3454203395554261E-2</v>
      </c>
      <c r="AA284" s="108">
        <f t="shared" si="304"/>
        <v>8.4512494651029241E-3</v>
      </c>
      <c r="AB284" s="108">
        <f t="shared" si="322"/>
        <v>1.8832227188012331E-2</v>
      </c>
      <c r="AC284" s="108">
        <f t="shared" si="313"/>
        <v>9.3249911265985683E-2</v>
      </c>
      <c r="AD284" s="108">
        <f t="shared" si="309"/>
        <v>0.10077907795149044</v>
      </c>
    </row>
    <row r="285" spans="1:32" x14ac:dyDescent="0.25">
      <c r="A285" s="112">
        <f t="shared" si="310"/>
        <v>2024</v>
      </c>
      <c r="B285" s="124" t="s">
        <v>123</v>
      </c>
      <c r="C285" s="152">
        <v>183.0374842888869</v>
      </c>
      <c r="D285" s="149">
        <v>9.0862141354649992</v>
      </c>
      <c r="E285" s="146">
        <v>324.81186562272006</v>
      </c>
      <c r="F285" s="152">
        <v>58.041618509748005</v>
      </c>
      <c r="G285" s="146">
        <v>407.8841059839163</v>
      </c>
      <c r="H285" s="146">
        <v>200.29064829399741</v>
      </c>
      <c r="I285" s="146">
        <v>1368.2005509106855</v>
      </c>
      <c r="J285" s="138">
        <f t="shared" si="283"/>
        <v>2551.3524877454192</v>
      </c>
      <c r="L285" s="112">
        <f t="shared" si="311"/>
        <v>2024</v>
      </c>
      <c r="M285" s="124" t="s">
        <v>123</v>
      </c>
      <c r="N285" s="108">
        <f t="shared" si="323"/>
        <v>8.5761463889274907E-3</v>
      </c>
      <c r="O285" s="108">
        <f t="shared" si="314"/>
        <v>1.3627173166274003E-4</v>
      </c>
      <c r="P285" s="108">
        <f t="shared" si="315"/>
        <v>7.8634720209061482E-3</v>
      </c>
      <c r="Q285" s="108">
        <f>F285/SUM(F$275:F$277,F$282:F$289)</f>
        <v>4.4698756647179863E-3</v>
      </c>
      <c r="R285" s="108">
        <f t="shared" si="317"/>
        <v>6.1893489046156618E-3</v>
      </c>
      <c r="S285" s="108">
        <f t="shared" si="318"/>
        <v>9.3024034463472878E-4</v>
      </c>
      <c r="T285" s="108">
        <f>I285/SUM(I$275:I$277,I$282:I$289)</f>
        <v>7.5469332020693773E-3</v>
      </c>
      <c r="V285" s="112">
        <f t="shared" si="312"/>
        <v>2024</v>
      </c>
      <c r="W285" s="124" t="s">
        <v>123</v>
      </c>
      <c r="X285" s="108">
        <f t="shared" si="320"/>
        <v>3.5165899406688632E-3</v>
      </c>
      <c r="Y285" s="108">
        <f t="shared" si="308"/>
        <v>8.5601144145626949E-5</v>
      </c>
      <c r="Z285" s="108">
        <f t="shared" si="321"/>
        <v>3.8020787106120093E-3</v>
      </c>
      <c r="AA285" s="108">
        <f t="shared" si="304"/>
        <v>1.5740769937658812E-3</v>
      </c>
      <c r="AB285" s="108">
        <f t="shared" si="322"/>
        <v>3.5297570011118898E-3</v>
      </c>
      <c r="AC285" s="108">
        <f t="shared" si="313"/>
        <v>6.0014516934079243E-4</v>
      </c>
      <c r="AD285" s="108">
        <f t="shared" si="309"/>
        <v>8.8551499336416133E-3</v>
      </c>
    </row>
    <row r="286" spans="1:32" x14ac:dyDescent="0.25">
      <c r="A286" s="112">
        <f t="shared" si="310"/>
        <v>2024</v>
      </c>
      <c r="B286" s="124" t="s">
        <v>119</v>
      </c>
      <c r="C286" s="152">
        <v>2099.4952880195528</v>
      </c>
      <c r="D286" s="149">
        <v>2755.9768815043585</v>
      </c>
      <c r="E286" s="146">
        <v>5119.33210688894</v>
      </c>
      <c r="F286" s="152">
        <v>1444.5747713307046</v>
      </c>
      <c r="G286" s="146">
        <v>8183.9144386105108</v>
      </c>
      <c r="H286" s="146">
        <v>15809.418253051346</v>
      </c>
      <c r="I286" s="146">
        <v>11289.517498144794</v>
      </c>
      <c r="J286" s="138">
        <f t="shared" si="283"/>
        <v>46702.2292375502</v>
      </c>
      <c r="L286" s="112">
        <f t="shared" si="311"/>
        <v>2024</v>
      </c>
      <c r="M286" s="124" t="s">
        <v>119</v>
      </c>
      <c r="N286" s="108">
        <f t="shared" si="323"/>
        <v>9.8370992165195403E-2</v>
      </c>
      <c r="O286" s="108">
        <f t="shared" si="314"/>
        <v>4.1333137923659238E-2</v>
      </c>
      <c r="P286" s="108">
        <f t="shared" si="315"/>
        <v>0.12393551174945708</v>
      </c>
      <c r="Q286" s="108">
        <f>F286/SUM(F$275:F$277,F$282:F$289)</f>
        <v>0.11124895862702745</v>
      </c>
      <c r="R286" s="108">
        <f t="shared" si="317"/>
        <v>0.12418503472670155</v>
      </c>
      <c r="S286" s="108">
        <f t="shared" si="318"/>
        <v>7.342608758550713E-2</v>
      </c>
      <c r="T286" s="108">
        <f t="shared" si="319"/>
        <v>6.2272474883438338E-2</v>
      </c>
      <c r="V286" s="112">
        <f t="shared" si="312"/>
        <v>2024</v>
      </c>
      <c r="W286" s="124" t="s">
        <v>119</v>
      </c>
      <c r="X286" s="108">
        <f t="shared" si="320"/>
        <v>0.10756682609560175</v>
      </c>
      <c r="Y286" s="108">
        <f t="shared" si="308"/>
        <v>3.6068160430634127E-2</v>
      </c>
      <c r="Z286" s="108">
        <f t="shared" si="321"/>
        <v>0.11787227968543622</v>
      </c>
      <c r="AA286" s="108">
        <f t="shared" si="304"/>
        <v>9.763480474775417E-2</v>
      </c>
      <c r="AB286" s="108">
        <f t="shared" si="322"/>
        <v>0.12461421924337539</v>
      </c>
      <c r="AC286" s="108">
        <f t="shared" si="313"/>
        <v>7.6959304815420654E-2</v>
      </c>
      <c r="AD286" s="108">
        <f t="shared" si="309"/>
        <v>5.4690516643799127E-2</v>
      </c>
    </row>
    <row r="287" spans="1:32" x14ac:dyDescent="0.25">
      <c r="A287" s="112">
        <f t="shared" si="310"/>
        <v>2024</v>
      </c>
      <c r="B287" s="124" t="s">
        <v>122</v>
      </c>
      <c r="C287" s="152">
        <v>0.49115804559800003</v>
      </c>
      <c r="D287" s="149">
        <v>136.9664455297829</v>
      </c>
      <c r="E287" s="146">
        <v>19.302728973086381</v>
      </c>
      <c r="F287" s="146">
        <v>0.115244047786</v>
      </c>
      <c r="G287" s="146">
        <v>6.3242640009926001</v>
      </c>
      <c r="H287" s="146">
        <v>14.654643040682737</v>
      </c>
      <c r="I287" s="146">
        <v>14.195700178042301</v>
      </c>
      <c r="J287" s="138">
        <f t="shared" si="283"/>
        <v>192.05018381597094</v>
      </c>
      <c r="L287" s="112">
        <f t="shared" si="311"/>
        <v>2024</v>
      </c>
      <c r="M287" s="124" t="s">
        <v>122</v>
      </c>
      <c r="N287" s="108">
        <f t="shared" si="323"/>
        <v>2.3013009141339674E-5</v>
      </c>
      <c r="O287" s="108">
        <f t="shared" si="314"/>
        <v>2.0541728858428105E-3</v>
      </c>
      <c r="P287" s="108">
        <f t="shared" si="315"/>
        <v>4.6730580151682117E-4</v>
      </c>
      <c r="Q287" s="108">
        <f>F287/SUM(F$275:F$277,F$282:F$289)</f>
        <v>8.8751240562963184E-6</v>
      </c>
      <c r="R287" s="108">
        <f t="shared" si="317"/>
        <v>9.5966172480835288E-5</v>
      </c>
      <c r="S287" s="108">
        <f t="shared" si="318"/>
        <v>6.8062789295351205E-5</v>
      </c>
      <c r="T287" s="108">
        <f t="shared" si="319"/>
        <v>7.8302848898124141E-5</v>
      </c>
      <c r="V287" s="112">
        <f t="shared" si="312"/>
        <v>2024</v>
      </c>
      <c r="W287" s="124" t="s">
        <v>122</v>
      </c>
      <c r="X287" s="108">
        <f t="shared" si="320"/>
        <v>7.6710030471132242E-6</v>
      </c>
      <c r="Y287" s="108">
        <f t="shared" si="308"/>
        <v>6.847242952809368E-4</v>
      </c>
      <c r="Z287" s="108">
        <f t="shared" si="321"/>
        <v>1.5576860050560705E-4</v>
      </c>
      <c r="AA287" s="108">
        <f t="shared" si="304"/>
        <v>2.9583746854321061E-6</v>
      </c>
      <c r="AB287" s="108">
        <f t="shared" si="322"/>
        <v>3.1988724160278427E-5</v>
      </c>
      <c r="AC287" s="108">
        <f t="shared" si="313"/>
        <v>2.2687596431783734E-5</v>
      </c>
      <c r="AD287" s="108">
        <f t="shared" si="309"/>
        <v>2.6100949632708048E-5</v>
      </c>
    </row>
    <row r="288" spans="1:32" x14ac:dyDescent="0.25">
      <c r="A288" s="112">
        <f t="shared" si="310"/>
        <v>2024</v>
      </c>
      <c r="B288" s="124" t="s">
        <v>117</v>
      </c>
      <c r="C288" s="152">
        <v>6970.8899046497054</v>
      </c>
      <c r="D288" s="149">
        <v>6789.1521880731634</v>
      </c>
      <c r="E288" s="146">
        <v>4975.9472997998992</v>
      </c>
      <c r="F288" s="152">
        <v>3272.6322459167045</v>
      </c>
      <c r="G288" s="146">
        <v>13519.091774151493</v>
      </c>
      <c r="H288" s="146">
        <v>21949.129954452514</v>
      </c>
      <c r="I288" s="146">
        <v>22781.548635121002</v>
      </c>
      <c r="J288" s="138">
        <f t="shared" si="283"/>
        <v>80258.392002164474</v>
      </c>
      <c r="L288" s="112">
        <f t="shared" si="311"/>
        <v>2024</v>
      </c>
      <c r="M288" s="124" t="s">
        <v>117</v>
      </c>
      <c r="N288" s="108">
        <f t="shared" si="323"/>
        <v>0.32661819252835089</v>
      </c>
      <c r="O288" s="108">
        <f t="shared" si="314"/>
        <v>0.10182123284763019</v>
      </c>
      <c r="P288" s="108">
        <f t="shared" si="315"/>
        <v>0.12046426411936795</v>
      </c>
      <c r="Q288" s="108">
        <f t="shared" si="316"/>
        <v>0.25203051898247208</v>
      </c>
      <c r="R288" s="108">
        <f t="shared" si="317"/>
        <v>0.20514252611510828</v>
      </c>
      <c r="S288" s="108">
        <f t="shared" si="318"/>
        <v>0.10194168518188509</v>
      </c>
      <c r="T288" s="108">
        <f t="shared" si="319"/>
        <v>0.12566200596434085</v>
      </c>
      <c r="V288" s="112">
        <f t="shared" si="312"/>
        <v>2024</v>
      </c>
      <c r="W288" s="124" t="s">
        <v>117</v>
      </c>
      <c r="X288" s="108">
        <f t="shared" si="320"/>
        <v>0.32900512467562959</v>
      </c>
      <c r="Y288" s="108">
        <f t="shared" si="308"/>
        <v>0.10439714057240339</v>
      </c>
      <c r="Z288" s="108">
        <f t="shared" si="321"/>
        <v>0.12102995223257658</v>
      </c>
      <c r="AA288" s="108">
        <f t="shared" si="304"/>
        <v>0.19091467918637364</v>
      </c>
      <c r="AB288" s="108">
        <f t="shared" si="322"/>
        <v>0.18235623004586352</v>
      </c>
      <c r="AC288" s="108">
        <f t="shared" si="313"/>
        <v>0.11267442809777428</v>
      </c>
      <c r="AD288" s="108">
        <f t="shared" si="309"/>
        <v>0.13360677278571828</v>
      </c>
    </row>
    <row r="289" spans="1:30" x14ac:dyDescent="0.25">
      <c r="A289" s="112">
        <f t="shared" si="310"/>
        <v>2024</v>
      </c>
      <c r="B289" s="124" t="s">
        <v>116</v>
      </c>
      <c r="C289" s="152">
        <v>204.75301197600001</v>
      </c>
      <c r="D289" s="149">
        <v>2216.9350791538373</v>
      </c>
      <c r="E289" s="146">
        <v>7347.431301197912</v>
      </c>
      <c r="F289" s="152">
        <v>670.26902116984002</v>
      </c>
      <c r="G289" s="146">
        <v>3720.3457031197231</v>
      </c>
      <c r="H289" s="146">
        <v>6038.6452293873181</v>
      </c>
      <c r="I289" s="146">
        <v>13539.277000257996</v>
      </c>
      <c r="J289" s="138">
        <f t="shared" si="283"/>
        <v>33737.656346262622</v>
      </c>
      <c r="L289" s="112">
        <f t="shared" si="311"/>
        <v>2024</v>
      </c>
      <c r="M289" s="124" t="s">
        <v>116</v>
      </c>
      <c r="N289" s="108">
        <f t="shared" si="323"/>
        <v>9.5936185481468317E-3</v>
      </c>
      <c r="O289" s="108">
        <f t="shared" si="314"/>
        <v>3.3248785216386093E-2</v>
      </c>
      <c r="P289" s="108">
        <f t="shared" si="315"/>
        <v>0.17787626185309674</v>
      </c>
      <c r="Q289" s="108">
        <f t="shared" si="316"/>
        <v>5.1618463844839813E-2</v>
      </c>
      <c r="R289" s="108">
        <f t="shared" si="317"/>
        <v>5.6453579005855216E-2</v>
      </c>
      <c r="S289" s="108">
        <f t="shared" si="318"/>
        <v>2.8046199196812276E-2</v>
      </c>
      <c r="T289" s="108">
        <f t="shared" si="319"/>
        <v>7.4682047933140719E-2</v>
      </c>
      <c r="V289" s="112">
        <f t="shared" si="312"/>
        <v>2024</v>
      </c>
      <c r="W289" s="124" t="s">
        <v>116</v>
      </c>
      <c r="X289" s="108">
        <f t="shared" si="320"/>
        <v>9.8775300603107363E-3</v>
      </c>
      <c r="Y289" s="108">
        <f t="shared" si="308"/>
        <v>3.2505698331760889E-2</v>
      </c>
      <c r="Z289" s="108">
        <f t="shared" si="321"/>
        <v>0.17989369146669887</v>
      </c>
      <c r="AA289" s="108">
        <f t="shared" si="304"/>
        <v>5.8086803123843768E-2</v>
      </c>
      <c r="AB289" s="108">
        <f t="shared" si="322"/>
        <v>5.0139056126110935E-2</v>
      </c>
      <c r="AC289" s="108">
        <f t="shared" si="313"/>
        <v>3.268864726869801E-2</v>
      </c>
      <c r="AD289" s="108">
        <f>IFERROR(AVERAGE(T289,T273,T257), "0")</f>
        <v>7.7146841979782985E-2</v>
      </c>
    </row>
    <row r="290" spans="1:30" x14ac:dyDescent="0.25">
      <c r="A290" s="115">
        <f>A289</f>
        <v>2024</v>
      </c>
      <c r="B290" s="139" t="s">
        <v>112</v>
      </c>
      <c r="C290" s="153">
        <v>87.777089345772325</v>
      </c>
      <c r="D290" s="151">
        <v>412.49211995301323</v>
      </c>
      <c r="E290" s="148">
        <v>340.78152562168532</v>
      </c>
      <c r="F290" s="148">
        <v>45.724526949556093</v>
      </c>
      <c r="G290" s="148">
        <v>1648.4115912311029</v>
      </c>
      <c r="H290" s="148">
        <v>1421.8148971980972</v>
      </c>
      <c r="I290" s="148">
        <v>1104.0175567104532</v>
      </c>
      <c r="J290" s="136">
        <f t="shared" si="283"/>
        <v>5061.0193070096802</v>
      </c>
      <c r="L290" s="115">
        <f>L289</f>
        <v>2024</v>
      </c>
      <c r="M290" s="139" t="s">
        <v>112</v>
      </c>
      <c r="N290" s="118"/>
      <c r="O290" s="118"/>
      <c r="P290" s="118"/>
      <c r="Q290" s="118"/>
      <c r="R290" s="118"/>
      <c r="S290" s="118"/>
      <c r="T290" s="108"/>
      <c r="V290" s="115">
        <f>V289</f>
        <v>2024</v>
      </c>
      <c r="W290" s="139" t="s">
        <v>112</v>
      </c>
      <c r="X290" s="118" t="str">
        <f t="shared" si="320"/>
        <v>0</v>
      </c>
      <c r="Y290" s="118" t="str">
        <f t="shared" si="308"/>
        <v>0</v>
      </c>
      <c r="Z290" s="118" t="str">
        <f t="shared" si="321"/>
        <v>0</v>
      </c>
      <c r="AA290" s="118" t="str">
        <f t="shared" si="304"/>
        <v>0</v>
      </c>
      <c r="AB290" s="118" t="str">
        <f t="shared" si="322"/>
        <v>0</v>
      </c>
      <c r="AC290" s="118" t="str">
        <f t="shared" si="313"/>
        <v>0</v>
      </c>
      <c r="AD290" s="118" t="str">
        <f t="shared" ref="AD290" si="324">IFERROR(AVERAGE(T290,T274,T258), "0")</f>
        <v>0</v>
      </c>
    </row>
    <row r="291" spans="1:30" x14ac:dyDescent="0.25">
      <c r="A291" s="130">
        <f>A290+1</f>
        <v>2025</v>
      </c>
      <c r="B291" s="131" t="s">
        <v>113</v>
      </c>
      <c r="C291" s="152">
        <v>3298.4378391236837</v>
      </c>
      <c r="D291" s="149">
        <v>17089.267196693796</v>
      </c>
      <c r="E291" s="146">
        <v>5755.7998561269414</v>
      </c>
      <c r="F291" s="146">
        <v>2991.102570557287</v>
      </c>
      <c r="G291" s="146">
        <v>17471.016928179652</v>
      </c>
      <c r="H291" s="146">
        <v>38973.722105389905</v>
      </c>
      <c r="I291" s="146">
        <v>39211.80598311549</v>
      </c>
      <c r="J291" s="138">
        <f t="shared" ref="J291:J292" si="325">SUM(C291:I291)</f>
        <v>124791.15247918674</v>
      </c>
      <c r="L291" s="130">
        <f>L290+1</f>
        <v>2025</v>
      </c>
      <c r="M291" s="124" t="s">
        <v>113</v>
      </c>
      <c r="N291" s="108">
        <f>C291/SUM(C$291:C$293,C$298:C$305)</f>
        <v>0.15595552132244836</v>
      </c>
      <c r="O291" s="108">
        <f t="shared" ref="O291:T293" si="326">D291/SUM(D$291:D$293,D$298:D$305)</f>
        <v>0.27019082836218877</v>
      </c>
      <c r="P291" s="108">
        <f t="shared" si="326"/>
        <v>0.14279397590619081</v>
      </c>
      <c r="Q291" s="108">
        <f t="shared" si="326"/>
        <v>0.23073883046715288</v>
      </c>
      <c r="R291" s="108">
        <f t="shared" si="326"/>
        <v>0.27707540071828873</v>
      </c>
      <c r="S291" s="108">
        <f t="shared" si="326"/>
        <v>0.18701682734198471</v>
      </c>
      <c r="T291" s="108">
        <f t="shared" si="326"/>
        <v>0.22171878192374594</v>
      </c>
      <c r="V291" s="130">
        <f>V290+1</f>
        <v>2025</v>
      </c>
      <c r="W291" s="124" t="s">
        <v>113</v>
      </c>
      <c r="X291" s="114">
        <f>IFERROR(AVERAGE(N291,N275,N259), "0")</f>
        <v>0.20735804285302695</v>
      </c>
      <c r="Y291" s="114">
        <f>IFERROR(AVERAGE(O291,O275,O259), "0")</f>
        <v>0.30652683809192993</v>
      </c>
      <c r="Z291" s="114">
        <f t="shared" si="321"/>
        <v>0.18393197985690524</v>
      </c>
      <c r="AA291" s="114">
        <f t="shared" ref="AA291:AA306" si="327">IFERROR(AVERAGE(Q291,Q275,Q259), "0")</f>
        <v>0.30295959798035399</v>
      </c>
      <c r="AB291" s="114">
        <f t="shared" si="322"/>
        <v>0.35122399344560029</v>
      </c>
      <c r="AC291" s="114">
        <f t="shared" si="313"/>
        <v>0.21007575355982375</v>
      </c>
      <c r="AD291" s="114">
        <f>IFERROR(AVERAGE(T291,T275,T259), "0")</f>
        <v>0.25279858342300215</v>
      </c>
    </row>
    <row r="292" spans="1:30" x14ac:dyDescent="0.25">
      <c r="A292" s="112">
        <f>A291</f>
        <v>2025</v>
      </c>
      <c r="B292" s="124" t="s">
        <v>120</v>
      </c>
      <c r="C292" s="152">
        <v>1341.9843264308897</v>
      </c>
      <c r="D292" s="149">
        <v>1144.5303791245904</v>
      </c>
      <c r="E292" s="146">
        <v>3285.0396396120282</v>
      </c>
      <c r="F292" s="146">
        <v>608.38805735168989</v>
      </c>
      <c r="G292" s="146">
        <v>3262.1765652249082</v>
      </c>
      <c r="H292" s="146">
        <v>8786.0707921554422</v>
      </c>
      <c r="I292" s="146">
        <v>11567.882773876501</v>
      </c>
      <c r="J292" s="138">
        <f t="shared" si="325"/>
        <v>29996.072533776052</v>
      </c>
      <c r="L292" s="112">
        <f>L291</f>
        <v>2025</v>
      </c>
      <c r="M292" s="124" t="s">
        <v>120</v>
      </c>
      <c r="N292" s="108">
        <f>C292/SUM(C$291:C$293,C$298:C$305)</f>
        <v>6.3451207948392763E-2</v>
      </c>
      <c r="O292" s="108">
        <f t="shared" si="326"/>
        <v>1.8095662479968189E-2</v>
      </c>
      <c r="P292" s="108">
        <f t="shared" si="326"/>
        <v>8.1497599443161775E-2</v>
      </c>
      <c r="Q292" s="108">
        <f t="shared" si="326"/>
        <v>4.6932107980956803E-2</v>
      </c>
      <c r="R292" s="108">
        <f t="shared" si="326"/>
        <v>5.173533302263697E-2</v>
      </c>
      <c r="S292" s="108">
        <f t="shared" si="326"/>
        <v>4.2160281225070602E-2</v>
      </c>
      <c r="T292" s="108">
        <f t="shared" si="326"/>
        <v>6.5409302472958911E-2</v>
      </c>
      <c r="V292" s="112">
        <f>V291</f>
        <v>2025</v>
      </c>
      <c r="W292" s="124" t="s">
        <v>120</v>
      </c>
      <c r="X292" s="108">
        <f t="shared" ref="X292:X297" si="328">IFERROR(AVERAGE(N292,N276,N260), "0")</f>
        <v>5.9673284900629696E-2</v>
      </c>
      <c r="Y292" s="108">
        <f t="shared" ref="Y292:Y306" si="329">IFERROR(AVERAGE(O292,O276,O260), "0")</f>
        <v>1.2987775793208653E-2</v>
      </c>
      <c r="Z292" s="108">
        <f t="shared" si="321"/>
        <v>7.5981875080610856E-2</v>
      </c>
      <c r="AA292" s="108">
        <f t="shared" si="327"/>
        <v>3.9030762641796828E-2</v>
      </c>
      <c r="AB292" s="108">
        <f t="shared" si="322"/>
        <v>4.9383559443924974E-2</v>
      </c>
      <c r="AC292" s="108">
        <f t="shared" si="313"/>
        <v>3.5242244512764788E-2</v>
      </c>
      <c r="AD292" s="108">
        <f t="shared" ref="AD292:AD304" si="330">IFERROR(AVERAGE(T292,T276,T260), "0")</f>
        <v>6.5642103312349154E-2</v>
      </c>
    </row>
    <row r="293" spans="1:30" x14ac:dyDescent="0.25">
      <c r="A293" s="112">
        <f t="shared" ref="A293:A305" si="331">A292</f>
        <v>2025</v>
      </c>
      <c r="B293" s="124" t="s">
        <v>118</v>
      </c>
      <c r="C293" s="152">
        <v>4260.7014310374889</v>
      </c>
      <c r="D293" s="149">
        <v>3866.0130695077414</v>
      </c>
      <c r="E293" s="146">
        <v>9130.355616542176</v>
      </c>
      <c r="F293" s="146">
        <v>1077.6676484311049</v>
      </c>
      <c r="G293" s="146">
        <v>8408.3494657998799</v>
      </c>
      <c r="H293" s="146">
        <v>12975.66891847547</v>
      </c>
      <c r="I293" s="146">
        <v>7031.7281697142244</v>
      </c>
      <c r="J293" s="138">
        <f>SUM(C293:I293)</f>
        <v>46750.48431950809</v>
      </c>
      <c r="L293" s="112">
        <f t="shared" ref="L293:L305" si="332">L292</f>
        <v>2025</v>
      </c>
      <c r="M293" s="124" t="s">
        <v>118</v>
      </c>
      <c r="N293" s="108">
        <f>C293/SUM(C$291:C$293,C$298:C$305)</f>
        <v>0.20145291355658526</v>
      </c>
      <c r="O293" s="108">
        <f t="shared" si="326"/>
        <v>6.1123818926035203E-2</v>
      </c>
      <c r="P293" s="108">
        <f t="shared" si="326"/>
        <v>0.22651235493111344</v>
      </c>
      <c r="Q293" s="108">
        <f t="shared" si="326"/>
        <v>8.313314805013558E-2</v>
      </c>
      <c r="R293" s="108">
        <f t="shared" si="326"/>
        <v>0.13334923818075958</v>
      </c>
      <c r="S293" s="108">
        <f t="shared" si="326"/>
        <v>6.2264220676979842E-2</v>
      </c>
      <c r="T293" s="108">
        <f t="shared" si="326"/>
        <v>3.9760122379450195E-2</v>
      </c>
      <c r="V293" s="112">
        <f t="shared" ref="V293:V305" si="333">V292</f>
        <v>2025</v>
      </c>
      <c r="W293" s="124" t="s">
        <v>118</v>
      </c>
      <c r="X293" s="108">
        <f t="shared" si="328"/>
        <v>0.19259579184135314</v>
      </c>
      <c r="Y293" s="108">
        <f t="shared" si="329"/>
        <v>5.6491256530759419E-2</v>
      </c>
      <c r="Z293" s="108">
        <f t="shared" si="321"/>
        <v>0.21064567739829976</v>
      </c>
      <c r="AA293" s="108">
        <f t="shared" si="327"/>
        <v>7.0533716801067278E-2</v>
      </c>
      <c r="AB293" s="108">
        <f t="shared" si="322"/>
        <v>0.12612608370646836</v>
      </c>
      <c r="AC293" s="108">
        <f>IFERROR(AVERAGE(S293,S277,S261), "0")</f>
        <v>6.1323008493536425E-2</v>
      </c>
      <c r="AD293" s="108">
        <f t="shared" si="330"/>
        <v>3.9283317453814838E-2</v>
      </c>
    </row>
    <row r="294" spans="1:30" x14ac:dyDescent="0.25">
      <c r="A294" s="112">
        <f t="shared" si="331"/>
        <v>2025</v>
      </c>
      <c r="B294" s="124" t="s">
        <v>102</v>
      </c>
      <c r="C294" s="152">
        <v>4.9642942555799999E-2</v>
      </c>
      <c r="D294" s="149">
        <v>33.761365979828341</v>
      </c>
      <c r="E294" s="146">
        <v>30.044766648374996</v>
      </c>
      <c r="F294" s="146">
        <v>3.6552653900899998</v>
      </c>
      <c r="G294" s="146">
        <v>89.786998474053192</v>
      </c>
      <c r="H294" s="146">
        <v>161.49229514366294</v>
      </c>
      <c r="I294" s="146">
        <v>1046.1105645606549</v>
      </c>
      <c r="J294" s="138">
        <f t="shared" ref="J294:J297" si="334">SUM(C294:I294)</f>
        <v>1364.9008991392202</v>
      </c>
      <c r="L294" s="112">
        <f t="shared" si="332"/>
        <v>2025</v>
      </c>
      <c r="M294" s="124" t="s">
        <v>102</v>
      </c>
      <c r="N294" s="108"/>
      <c r="O294" s="108"/>
      <c r="P294" s="108"/>
      <c r="Q294" s="108"/>
      <c r="R294" s="108"/>
      <c r="S294" s="108"/>
      <c r="T294" s="108"/>
      <c r="V294" s="112">
        <f t="shared" si="333"/>
        <v>2025</v>
      </c>
      <c r="W294" s="124" t="s">
        <v>102</v>
      </c>
      <c r="X294" s="108" t="str">
        <f t="shared" si="328"/>
        <v>0</v>
      </c>
      <c r="Y294" s="108" t="str">
        <f t="shared" si="329"/>
        <v>0</v>
      </c>
      <c r="Z294" s="108" t="str">
        <f t="shared" si="321"/>
        <v>0</v>
      </c>
      <c r="AA294" s="108" t="str">
        <f t="shared" si="327"/>
        <v>0</v>
      </c>
      <c r="AB294" s="108" t="str">
        <f t="shared" si="322"/>
        <v>0</v>
      </c>
      <c r="AC294" s="108" t="str">
        <f t="shared" ref="AC294:AC306" si="335">IFERROR(AVERAGE(S294,S278,S262), "0")</f>
        <v>0</v>
      </c>
      <c r="AD294" s="108" t="str">
        <f t="shared" si="330"/>
        <v>0</v>
      </c>
    </row>
    <row r="295" spans="1:30" x14ac:dyDescent="0.25">
      <c r="A295" s="112">
        <f t="shared" si="331"/>
        <v>2025</v>
      </c>
      <c r="B295" s="124" t="s">
        <v>103</v>
      </c>
      <c r="C295" s="152">
        <v>359.57000918609936</v>
      </c>
      <c r="D295" s="149">
        <v>2225.3848957996033</v>
      </c>
      <c r="E295" s="146">
        <v>3652.7630622246029</v>
      </c>
      <c r="F295" s="152">
        <v>165.3922790411666</v>
      </c>
      <c r="G295" s="146">
        <v>4696.6691993718041</v>
      </c>
      <c r="H295" s="146">
        <v>7640.7639134206484</v>
      </c>
      <c r="I295" s="146">
        <v>18580.01495863152</v>
      </c>
      <c r="J295" s="138">
        <f t="shared" si="334"/>
        <v>37320.558317675444</v>
      </c>
      <c r="L295" s="112">
        <f t="shared" si="332"/>
        <v>2025</v>
      </c>
      <c r="M295" s="124" t="s">
        <v>103</v>
      </c>
      <c r="N295" s="108"/>
      <c r="O295" s="108"/>
      <c r="P295" s="108"/>
      <c r="Q295" s="108"/>
      <c r="R295" s="108"/>
      <c r="S295" s="108"/>
      <c r="T295" s="108"/>
      <c r="V295" s="112">
        <f t="shared" si="333"/>
        <v>2025</v>
      </c>
      <c r="W295" s="124" t="s">
        <v>103</v>
      </c>
      <c r="X295" s="108" t="str">
        <f t="shared" si="328"/>
        <v>0</v>
      </c>
      <c r="Y295" s="108" t="str">
        <f t="shared" si="329"/>
        <v>0</v>
      </c>
      <c r="Z295" s="108" t="str">
        <f t="shared" si="321"/>
        <v>0</v>
      </c>
      <c r="AA295" s="108" t="str">
        <f t="shared" si="327"/>
        <v>0</v>
      </c>
      <c r="AB295" s="108" t="str">
        <f t="shared" si="322"/>
        <v>0</v>
      </c>
      <c r="AC295" s="108" t="str">
        <f t="shared" si="335"/>
        <v>0</v>
      </c>
      <c r="AD295" s="108" t="str">
        <f t="shared" si="330"/>
        <v>0</v>
      </c>
    </row>
    <row r="296" spans="1:30" x14ac:dyDescent="0.25">
      <c r="A296" s="112">
        <f t="shared" si="331"/>
        <v>2025</v>
      </c>
      <c r="B296" s="124" t="s">
        <v>104</v>
      </c>
      <c r="C296" s="152">
        <v>17.233593381771399</v>
      </c>
      <c r="D296" s="149">
        <v>303.28095803962896</v>
      </c>
      <c r="E296" s="146">
        <v>545.85869135159385</v>
      </c>
      <c r="F296" s="146">
        <v>12.99059897806</v>
      </c>
      <c r="G296" s="146">
        <v>1226.4033115068785</v>
      </c>
      <c r="H296" s="146">
        <v>735.2079276127738</v>
      </c>
      <c r="I296" s="146">
        <v>3528.0624195681175</v>
      </c>
      <c r="J296" s="138">
        <f t="shared" si="334"/>
        <v>6369.0375004388243</v>
      </c>
      <c r="L296" s="112">
        <f t="shared" si="332"/>
        <v>2025</v>
      </c>
      <c r="M296" s="124" t="s">
        <v>104</v>
      </c>
      <c r="N296" s="108"/>
      <c r="O296" s="108"/>
      <c r="P296" s="108"/>
      <c r="Q296" s="108"/>
      <c r="R296" s="108"/>
      <c r="S296" s="108"/>
      <c r="T296" s="108"/>
      <c r="V296" s="112">
        <f t="shared" si="333"/>
        <v>2025</v>
      </c>
      <c r="W296" s="124" t="s">
        <v>104</v>
      </c>
      <c r="X296" s="108" t="str">
        <f t="shared" si="328"/>
        <v>0</v>
      </c>
      <c r="Y296" s="108" t="str">
        <f t="shared" si="329"/>
        <v>0</v>
      </c>
      <c r="Z296" s="108" t="str">
        <f t="shared" si="321"/>
        <v>0</v>
      </c>
      <c r="AA296" s="108" t="str">
        <f t="shared" si="327"/>
        <v>0</v>
      </c>
      <c r="AB296" s="108" t="str">
        <f t="shared" si="322"/>
        <v>0</v>
      </c>
      <c r="AC296" s="108" t="str">
        <f t="shared" si="335"/>
        <v>0</v>
      </c>
      <c r="AD296" s="108" t="str">
        <f t="shared" si="330"/>
        <v>0</v>
      </c>
    </row>
    <row r="297" spans="1:30" x14ac:dyDescent="0.25">
      <c r="A297" s="112">
        <f t="shared" si="331"/>
        <v>2025</v>
      </c>
      <c r="B297" s="124" t="s">
        <v>105</v>
      </c>
      <c r="C297" s="152">
        <v>206.20115448964617</v>
      </c>
      <c r="D297" s="149">
        <v>1371.462013906513</v>
      </c>
      <c r="E297" s="146">
        <v>1032.038081046137</v>
      </c>
      <c r="F297" s="152">
        <v>18.160312366993001</v>
      </c>
      <c r="G297" s="146">
        <v>2954.9964458186896</v>
      </c>
      <c r="H297" s="146">
        <v>3906.7545024361089</v>
      </c>
      <c r="I297" s="146">
        <v>3359.4440732607686</v>
      </c>
      <c r="J297" s="138">
        <f t="shared" si="334"/>
        <v>12849.056583324857</v>
      </c>
      <c r="L297" s="112">
        <f t="shared" si="332"/>
        <v>2025</v>
      </c>
      <c r="M297" s="124" t="s">
        <v>105</v>
      </c>
      <c r="N297" s="108"/>
      <c r="O297" s="108"/>
      <c r="P297" s="108"/>
      <c r="Q297" s="108"/>
      <c r="R297" s="108"/>
      <c r="S297" s="108"/>
      <c r="T297" s="108"/>
      <c r="V297" s="112">
        <f t="shared" si="333"/>
        <v>2025</v>
      </c>
      <c r="W297" s="124" t="s">
        <v>105</v>
      </c>
      <c r="X297" s="108" t="str">
        <f t="shared" si="328"/>
        <v>0</v>
      </c>
      <c r="Y297" s="108" t="str">
        <f t="shared" si="329"/>
        <v>0</v>
      </c>
      <c r="Z297" s="108" t="str">
        <f t="shared" si="321"/>
        <v>0</v>
      </c>
      <c r="AA297" s="108" t="str">
        <f t="shared" si="327"/>
        <v>0</v>
      </c>
      <c r="AB297" s="108" t="str">
        <f t="shared" si="322"/>
        <v>0</v>
      </c>
      <c r="AC297" s="108" t="str">
        <f t="shared" si="335"/>
        <v>0</v>
      </c>
      <c r="AD297" s="108" t="str">
        <f t="shared" si="330"/>
        <v>0</v>
      </c>
    </row>
    <row r="298" spans="1:30" x14ac:dyDescent="0.25">
      <c r="A298" s="112">
        <f t="shared" si="331"/>
        <v>2025</v>
      </c>
      <c r="B298" s="124" t="s">
        <v>121</v>
      </c>
      <c r="C298" s="152">
        <v>1745.8243600307414</v>
      </c>
      <c r="D298" s="149">
        <v>24099.951530303962</v>
      </c>
      <c r="E298" s="146">
        <v>3690.6509064199272</v>
      </c>
      <c r="F298" s="152">
        <v>3257.8876575108293</v>
      </c>
      <c r="G298" s="146">
        <v>4600.3569552282297</v>
      </c>
      <c r="H298" s="146">
        <v>83067.909726893806</v>
      </c>
      <c r="I298" s="146">
        <v>52729.709613377112</v>
      </c>
      <c r="J298" s="138">
        <f>SUM(C298:I298)</f>
        <v>173192.29074976459</v>
      </c>
      <c r="L298" s="112">
        <f t="shared" si="332"/>
        <v>2025</v>
      </c>
      <c r="M298" s="124" t="s">
        <v>121</v>
      </c>
      <c r="N298" s="108">
        <f>C298/SUM(C$291:C$293,C$298:C$305)</f>
        <v>8.2545423465782211E-2</v>
      </c>
      <c r="O298" s="108">
        <f t="shared" ref="O298:T305" si="336">D298/SUM(D$291:D$293,D$298:D$305)</f>
        <v>0.38103365068346534</v>
      </c>
      <c r="P298" s="108">
        <f t="shared" si="336"/>
        <v>9.1560292189191358E-2</v>
      </c>
      <c r="Q298" s="108">
        <f t="shared" si="336"/>
        <v>0.2513190939310932</v>
      </c>
      <c r="R298" s="108">
        <f t="shared" si="336"/>
        <v>7.2957730626492898E-2</v>
      </c>
      <c r="S298" s="108">
        <f t="shared" si="336"/>
        <v>0.39860439526523</v>
      </c>
      <c r="T298" s="108">
        <f t="shared" si="336"/>
        <v>0.29815425975801774</v>
      </c>
      <c r="V298" s="112">
        <f t="shared" si="333"/>
        <v>2025</v>
      </c>
      <c r="W298" s="124" t="s">
        <v>121</v>
      </c>
      <c r="X298" s="108">
        <f>IFERROR(AVERAGE(N298,N282,N266), "0")</f>
        <v>6.314345199944317E-2</v>
      </c>
      <c r="Y298" s="108">
        <f t="shared" si="329"/>
        <v>0.33018442860360819</v>
      </c>
      <c r="Z298" s="108">
        <f>IFERROR(AVERAGE(P298,P282,P266), "0")</f>
        <v>8.5527280309405082E-2</v>
      </c>
      <c r="AA298" s="108">
        <f t="shared" si="327"/>
        <v>0.21440602570349199</v>
      </c>
      <c r="AB298" s="108">
        <f>IFERROR(AVERAGE(R298,R282,R266), "0")</f>
        <v>5.2754416963437571E-2</v>
      </c>
      <c r="AC298" s="108">
        <f t="shared" si="335"/>
        <v>0.37838177913067028</v>
      </c>
      <c r="AD298" s="108">
        <f t="shared" si="330"/>
        <v>0.26271545248068046</v>
      </c>
    </row>
    <row r="299" spans="1:30" x14ac:dyDescent="0.25">
      <c r="A299" s="112">
        <f t="shared" si="331"/>
        <v>2025</v>
      </c>
      <c r="B299" s="124" t="s">
        <v>115</v>
      </c>
      <c r="C299" s="152">
        <v>68.214798179915221</v>
      </c>
      <c r="D299" s="149"/>
      <c r="E299" s="146">
        <v>76.434452493122194</v>
      </c>
      <c r="F299" s="146"/>
      <c r="G299" s="146">
        <v>632.14825091735656</v>
      </c>
      <c r="H299" s="146"/>
      <c r="I299" s="146"/>
      <c r="J299" s="138">
        <f t="shared" ref="J299:J306" si="337">SUM(C299:I299)</f>
        <v>776.79750159039395</v>
      </c>
      <c r="L299" s="112">
        <f t="shared" si="332"/>
        <v>2025</v>
      </c>
      <c r="M299" s="124" t="s">
        <v>115</v>
      </c>
      <c r="N299" s="108">
        <f t="shared" ref="N299:N305" si="338">C299/SUM(C$291:C$293,C$298:C$305)</f>
        <v>3.2253069273788918E-3</v>
      </c>
      <c r="O299" s="108">
        <f t="shared" si="336"/>
        <v>0</v>
      </c>
      <c r="P299" s="108">
        <f t="shared" si="336"/>
        <v>1.8962402516633067E-3</v>
      </c>
      <c r="Q299" s="108">
        <f t="shared" si="336"/>
        <v>0</v>
      </c>
      <c r="R299" s="108">
        <f t="shared" si="336"/>
        <v>1.0025331133059666E-2</v>
      </c>
      <c r="S299" s="108">
        <f t="shared" si="336"/>
        <v>0</v>
      </c>
      <c r="T299" s="108">
        <f t="shared" si="336"/>
        <v>0</v>
      </c>
      <c r="V299" s="112">
        <f t="shared" si="333"/>
        <v>2025</v>
      </c>
      <c r="W299" s="124" t="s">
        <v>115</v>
      </c>
      <c r="X299" s="108">
        <f t="shared" ref="X299:X306" si="339">IFERROR(AVERAGE(N299,N283,N267), "0")</f>
        <v>1.0751023091262973E-3</v>
      </c>
      <c r="Y299" s="108">
        <f t="shared" si="329"/>
        <v>0</v>
      </c>
      <c r="Z299" s="108">
        <f t="shared" ref="Z299:Z306" si="340">IFERROR(AVERAGE(P299,P283,P267), "0")</f>
        <v>6.7814833845445495E-4</v>
      </c>
      <c r="AA299" s="108">
        <f t="shared" si="327"/>
        <v>0</v>
      </c>
      <c r="AB299" s="108">
        <f t="shared" ref="AB299:AB306" si="341">IFERROR(AVERAGE(R299,R283,R267), "0")</f>
        <v>4.4577811918200616E-3</v>
      </c>
      <c r="AC299" s="108">
        <f t="shared" si="335"/>
        <v>3.2945991752001957E-5</v>
      </c>
      <c r="AD299" s="108">
        <f t="shared" si="330"/>
        <v>2.7883937112392165E-4</v>
      </c>
    </row>
    <row r="300" spans="1:30" x14ac:dyDescent="0.25">
      <c r="A300" s="112">
        <f t="shared" si="331"/>
        <v>2025</v>
      </c>
      <c r="B300" s="124" t="s">
        <v>114</v>
      </c>
      <c r="C300" s="152">
        <v>651.28756163501566</v>
      </c>
      <c r="D300" s="149">
        <v>4927.3887622232005</v>
      </c>
      <c r="E300" s="146">
        <v>539.42633709841937</v>
      </c>
      <c r="F300" s="152">
        <v>409.7246251177308</v>
      </c>
      <c r="G300" s="146">
        <v>2315.8033579168</v>
      </c>
      <c r="H300" s="146">
        <v>17900.399293989438</v>
      </c>
      <c r="I300" s="146">
        <v>17333.811802546457</v>
      </c>
      <c r="J300" s="138">
        <f t="shared" si="337"/>
        <v>44077.841740527059</v>
      </c>
      <c r="L300" s="112">
        <f t="shared" si="332"/>
        <v>2025</v>
      </c>
      <c r="M300" s="124" t="s">
        <v>114</v>
      </c>
      <c r="N300" s="108">
        <f t="shared" si="338"/>
        <v>3.0793938270063118E-2</v>
      </c>
      <c r="O300" s="108">
        <f t="shared" si="336"/>
        <v>7.790475951977599E-2</v>
      </c>
      <c r="P300" s="108">
        <f t="shared" si="336"/>
        <v>1.3382472168625327E-2</v>
      </c>
      <c r="Q300" s="108">
        <f t="shared" si="336"/>
        <v>3.160686689378351E-2</v>
      </c>
      <c r="R300" s="108">
        <f t="shared" si="336"/>
        <v>3.6726662564479089E-2</v>
      </c>
      <c r="S300" s="108">
        <f t="shared" si="336"/>
        <v>8.589571904536257E-2</v>
      </c>
      <c r="T300" s="108">
        <f t="shared" si="336"/>
        <v>9.8012104839316452E-2</v>
      </c>
      <c r="V300" s="112">
        <f t="shared" si="333"/>
        <v>2025</v>
      </c>
      <c r="W300" s="124" t="s">
        <v>114</v>
      </c>
      <c r="X300" s="108">
        <f t="shared" si="339"/>
        <v>1.8533645935888517E-2</v>
      </c>
      <c r="Y300" s="108">
        <f t="shared" si="329"/>
        <v>0.11678549576584497</v>
      </c>
      <c r="Z300" s="108">
        <f t="shared" si="340"/>
        <v>1.5971883243702228E-2</v>
      </c>
      <c r="AA300" s="108">
        <f t="shared" si="327"/>
        <v>1.6496965905444038E-2</v>
      </c>
      <c r="AB300" s="108">
        <f t="shared" si="341"/>
        <v>3.0892605438141475E-2</v>
      </c>
      <c r="AC300" s="108">
        <f t="shared" si="335"/>
        <v>9.4549197085766826E-2</v>
      </c>
      <c r="AD300" s="108">
        <f t="shared" si="330"/>
        <v>0.10691205108015468</v>
      </c>
    </row>
    <row r="301" spans="1:30" x14ac:dyDescent="0.25">
      <c r="A301" s="112">
        <f t="shared" si="331"/>
        <v>2025</v>
      </c>
      <c r="B301" s="124" t="s">
        <v>123</v>
      </c>
      <c r="C301" s="152">
        <v>109.11176813954901</v>
      </c>
      <c r="D301" s="149"/>
      <c r="E301" s="146">
        <v>166.61464687500174</v>
      </c>
      <c r="F301" s="152">
        <v>134.82714566269999</v>
      </c>
      <c r="G301" s="146">
        <v>285.11740822647681</v>
      </c>
      <c r="H301" s="146">
        <v>130.82962399540207</v>
      </c>
      <c r="I301" s="146">
        <v>1708.6035303047927</v>
      </c>
      <c r="J301" s="138">
        <f t="shared" si="337"/>
        <v>2535.1041232039224</v>
      </c>
      <c r="L301" s="112">
        <f t="shared" si="332"/>
        <v>2025</v>
      </c>
      <c r="M301" s="124" t="s">
        <v>123</v>
      </c>
      <c r="N301" s="108">
        <f t="shared" si="338"/>
        <v>5.1589823766811926E-3</v>
      </c>
      <c r="O301" s="108">
        <f t="shared" si="336"/>
        <v>0</v>
      </c>
      <c r="P301" s="108">
        <f t="shared" si="336"/>
        <v>4.1334946430011477E-3</v>
      </c>
      <c r="Q301" s="108">
        <f t="shared" si="336"/>
        <v>1.0400799428165257E-2</v>
      </c>
      <c r="R301" s="108">
        <f t="shared" si="336"/>
        <v>4.5217184815779399E-3</v>
      </c>
      <c r="S301" s="108">
        <f t="shared" si="336"/>
        <v>6.2779072360094536E-4</v>
      </c>
      <c r="T301" s="108">
        <f t="shared" si="336"/>
        <v>9.6611080268252329E-3</v>
      </c>
      <c r="V301" s="112">
        <f t="shared" si="333"/>
        <v>2025</v>
      </c>
      <c r="W301" s="124" t="s">
        <v>123</v>
      </c>
      <c r="X301" s="108">
        <f t="shared" si="339"/>
        <v>4.5783762552028947E-3</v>
      </c>
      <c r="Y301" s="108">
        <f t="shared" si="329"/>
        <v>7.7781819947461009E-5</v>
      </c>
      <c r="Z301" s="108">
        <f t="shared" si="340"/>
        <v>4.7387547463996534E-3</v>
      </c>
      <c r="AA301" s="108">
        <f t="shared" si="327"/>
        <v>4.9568916976277478E-3</v>
      </c>
      <c r="AB301" s="108">
        <f t="shared" si="341"/>
        <v>4.6109350687825743E-3</v>
      </c>
      <c r="AC301" s="108">
        <f t="shared" si="335"/>
        <v>7.8149299652535947E-4</v>
      </c>
      <c r="AD301" s="108">
        <f t="shared" si="330"/>
        <v>8.3860200649353029E-3</v>
      </c>
    </row>
    <row r="302" spans="1:30" x14ac:dyDescent="0.25">
      <c r="A302" s="112">
        <f t="shared" si="331"/>
        <v>2025</v>
      </c>
      <c r="B302" s="124" t="s">
        <v>119</v>
      </c>
      <c r="C302" s="152">
        <v>2210.54590720333</v>
      </c>
      <c r="D302" s="149">
        <v>2568.226021449917</v>
      </c>
      <c r="E302" s="146">
        <v>5143.4095823783236</v>
      </c>
      <c r="F302" s="152">
        <v>1767.6734974405988</v>
      </c>
      <c r="G302" s="146">
        <v>8866.078473763384</v>
      </c>
      <c r="H302" s="146">
        <v>16142.440776995189</v>
      </c>
      <c r="I302" s="146">
        <v>11241.174110790227</v>
      </c>
      <c r="J302" s="138">
        <f t="shared" si="337"/>
        <v>47939.548370020966</v>
      </c>
      <c r="L302" s="112">
        <f t="shared" si="332"/>
        <v>2025</v>
      </c>
      <c r="M302" s="124" t="s">
        <v>119</v>
      </c>
      <c r="N302" s="108">
        <f t="shared" si="338"/>
        <v>0.10451821625254303</v>
      </c>
      <c r="O302" s="108">
        <f t="shared" si="336"/>
        <v>4.060508318877068E-2</v>
      </c>
      <c r="P302" s="108">
        <f t="shared" si="336"/>
        <v>0.1276013625108933</v>
      </c>
      <c r="Q302" s="108">
        <f t="shared" si="336"/>
        <v>0.1363613937756849</v>
      </c>
      <c r="R302" s="108">
        <f t="shared" si="336"/>
        <v>0.14060842914962132</v>
      </c>
      <c r="S302" s="108">
        <f t="shared" si="336"/>
        <v>7.7460090968627812E-2</v>
      </c>
      <c r="T302" s="108">
        <f t="shared" si="336"/>
        <v>6.3561964789644473E-2</v>
      </c>
      <c r="V302" s="112">
        <f t="shared" si="333"/>
        <v>2025</v>
      </c>
      <c r="W302" s="124" t="s">
        <v>119</v>
      </c>
      <c r="X302" s="108">
        <f t="shared" si="339"/>
        <v>0.10558239477774051</v>
      </c>
      <c r="Y302" s="108">
        <f t="shared" si="329"/>
        <v>3.9405671971329451E-2</v>
      </c>
      <c r="Z302" s="108">
        <f t="shared" si="340"/>
        <v>0.12020941850934357</v>
      </c>
      <c r="AA302" s="108">
        <f t="shared" si="327"/>
        <v>0.11453319610537234</v>
      </c>
      <c r="AB302" s="108">
        <f t="shared" si="341"/>
        <v>0.13013353495866967</v>
      </c>
      <c r="AC302" s="108">
        <f t="shared" si="335"/>
        <v>7.764309914397742E-2</v>
      </c>
      <c r="AD302" s="108">
        <f t="shared" si="330"/>
        <v>6.0400352540936675E-2</v>
      </c>
    </row>
    <row r="303" spans="1:30" x14ac:dyDescent="0.25">
      <c r="A303" s="112">
        <f t="shared" si="331"/>
        <v>2025</v>
      </c>
      <c r="B303" s="124" t="s">
        <v>122</v>
      </c>
      <c r="C303" s="152"/>
      <c r="D303" s="149"/>
      <c r="E303" s="146"/>
      <c r="F303" s="146"/>
      <c r="G303" s="146"/>
      <c r="H303" s="146">
        <v>11.025374703282299</v>
      </c>
      <c r="I303" s="146">
        <v>149.04396516930137</v>
      </c>
      <c r="J303" s="138">
        <f t="shared" si="337"/>
        <v>160.06933987258367</v>
      </c>
      <c r="L303" s="112">
        <f t="shared" si="332"/>
        <v>2025</v>
      </c>
      <c r="M303" s="124" t="s">
        <v>122</v>
      </c>
      <c r="N303" s="108">
        <f t="shared" si="338"/>
        <v>0</v>
      </c>
      <c r="O303" s="108">
        <f t="shared" si="336"/>
        <v>0</v>
      </c>
      <c r="P303" s="108">
        <f t="shared" si="336"/>
        <v>0</v>
      </c>
      <c r="Q303" s="108">
        <f t="shared" si="336"/>
        <v>0</v>
      </c>
      <c r="R303" s="108">
        <f t="shared" si="336"/>
        <v>0</v>
      </c>
      <c r="S303" s="108">
        <f t="shared" si="336"/>
        <v>5.2905662735745612E-5</v>
      </c>
      <c r="T303" s="108">
        <f t="shared" si="336"/>
        <v>8.4275247165744368E-4</v>
      </c>
      <c r="V303" s="112">
        <f t="shared" si="333"/>
        <v>2025</v>
      </c>
      <c r="W303" s="124" t="s">
        <v>122</v>
      </c>
      <c r="X303" s="108">
        <f t="shared" si="339"/>
        <v>7.6710030471132242E-6</v>
      </c>
      <c r="Y303" s="108">
        <f t="shared" si="329"/>
        <v>6.847242952809368E-4</v>
      </c>
      <c r="Z303" s="108">
        <f t="shared" si="340"/>
        <v>1.5576860050560705E-4</v>
      </c>
      <c r="AA303" s="108">
        <f t="shared" si="327"/>
        <v>2.9583746854321061E-6</v>
      </c>
      <c r="AB303" s="108">
        <f t="shared" si="341"/>
        <v>3.1988724160278427E-5</v>
      </c>
      <c r="AC303" s="108">
        <f t="shared" si="335"/>
        <v>4.0322817343698939E-5</v>
      </c>
      <c r="AD303" s="108">
        <f t="shared" si="330"/>
        <v>3.0701844018518929E-4</v>
      </c>
    </row>
    <row r="304" spans="1:30" x14ac:dyDescent="0.25">
      <c r="A304" s="112">
        <f t="shared" si="331"/>
        <v>2025</v>
      </c>
      <c r="B304" s="124" t="s">
        <v>117</v>
      </c>
      <c r="C304" s="152">
        <v>7216.8683014341896</v>
      </c>
      <c r="D304" s="149">
        <v>6575.8788923061938</v>
      </c>
      <c r="E304" s="146">
        <v>4466.7044053320296</v>
      </c>
      <c r="F304" s="152">
        <v>1853.7092757895537</v>
      </c>
      <c r="G304" s="146">
        <v>13550.385243818697</v>
      </c>
      <c r="H304" s="146">
        <v>23068.100923250156</v>
      </c>
      <c r="I304" s="146">
        <v>20799.604721647083</v>
      </c>
      <c r="J304" s="138">
        <f t="shared" si="337"/>
        <v>77531.251763577893</v>
      </c>
      <c r="L304" s="112">
        <f t="shared" si="332"/>
        <v>2025</v>
      </c>
      <c r="M304" s="124" t="s">
        <v>117</v>
      </c>
      <c r="N304" s="108">
        <f t="shared" si="338"/>
        <v>0.34122530517799382</v>
      </c>
      <c r="O304" s="108">
        <f t="shared" si="336"/>
        <v>0.1039683062282146</v>
      </c>
      <c r="P304" s="108">
        <f t="shared" si="336"/>
        <v>0.11081317925885006</v>
      </c>
      <c r="Q304" s="108">
        <f t="shared" si="336"/>
        <v>0.14299834266201827</v>
      </c>
      <c r="R304" s="108">
        <f t="shared" si="336"/>
        <v>0.21489753211002358</v>
      </c>
      <c r="S304" s="108">
        <f t="shared" si="336"/>
        <v>0.1106931238388013</v>
      </c>
      <c r="T304" s="108">
        <f t="shared" si="336"/>
        <v>0.11760904420889864</v>
      </c>
      <c r="V304" s="112">
        <f t="shared" si="333"/>
        <v>2025</v>
      </c>
      <c r="W304" s="124" t="s">
        <v>117</v>
      </c>
      <c r="X304" s="108">
        <f t="shared" si="339"/>
        <v>0.33579090047475341</v>
      </c>
      <c r="Y304" s="108">
        <f t="shared" si="329"/>
        <v>0.10120101161449187</v>
      </c>
      <c r="Z304" s="108">
        <f t="shared" si="340"/>
        <v>0.11778476356069671</v>
      </c>
      <c r="AA304" s="108">
        <f t="shared" si="327"/>
        <v>0.18219900468184222</v>
      </c>
      <c r="AB304" s="108">
        <f t="shared" si="341"/>
        <v>0.20066551490706427</v>
      </c>
      <c r="AC304" s="108">
        <f t="shared" si="335"/>
        <v>0.11033603578825039</v>
      </c>
      <c r="AD304" s="108">
        <f t="shared" si="330"/>
        <v>0.12328554695720118</v>
      </c>
    </row>
    <row r="305" spans="1:30" x14ac:dyDescent="0.25">
      <c r="A305" s="112">
        <f t="shared" si="331"/>
        <v>2025</v>
      </c>
      <c r="B305" s="124" t="s">
        <v>116</v>
      </c>
      <c r="C305" s="152">
        <v>246.88625191397702</v>
      </c>
      <c r="D305" s="149">
        <v>2977.6238393983131</v>
      </c>
      <c r="E305" s="146">
        <v>8053.9866708689178</v>
      </c>
      <c r="F305" s="152">
        <v>862.17169076791379</v>
      </c>
      <c r="G305" s="146">
        <v>3663.6667314105212</v>
      </c>
      <c r="H305" s="146">
        <v>7340.705939720815</v>
      </c>
      <c r="I305" s="146">
        <v>15080.42120584576</v>
      </c>
      <c r="J305" s="138">
        <f t="shared" si="337"/>
        <v>38225.462329926217</v>
      </c>
      <c r="L305" s="112">
        <f t="shared" si="332"/>
        <v>2025</v>
      </c>
      <c r="M305" s="124" t="s">
        <v>116</v>
      </c>
      <c r="N305" s="108">
        <f t="shared" si="338"/>
        <v>1.1673184702131299E-2</v>
      </c>
      <c r="O305" s="108">
        <f t="shared" si="336"/>
        <v>4.7077890611581068E-2</v>
      </c>
      <c r="P305" s="108">
        <f t="shared" si="336"/>
        <v>0.19980902869730954</v>
      </c>
      <c r="Q305" s="108">
        <f t="shared" si="336"/>
        <v>6.6509416811009386E-2</v>
      </c>
      <c r="R305" s="108">
        <f t="shared" si="336"/>
        <v>5.810262401306026E-2</v>
      </c>
      <c r="S305" s="108">
        <f t="shared" si="336"/>
        <v>3.522464525160638E-2</v>
      </c>
      <c r="T305" s="108">
        <f t="shared" si="336"/>
        <v>8.5270559129485168E-2</v>
      </c>
      <c r="V305" s="112">
        <f t="shared" si="333"/>
        <v>2025</v>
      </c>
      <c r="W305" s="124" t="s">
        <v>116</v>
      </c>
      <c r="X305" s="108">
        <f t="shared" si="339"/>
        <v>1.1661337649788314E-2</v>
      </c>
      <c r="Y305" s="108">
        <f t="shared" si="329"/>
        <v>3.5655015513599099E-2</v>
      </c>
      <c r="Z305" s="108">
        <f t="shared" si="340"/>
        <v>0.1843744503556769</v>
      </c>
      <c r="AA305" s="108">
        <f t="shared" si="327"/>
        <v>5.4880880108318077E-2</v>
      </c>
      <c r="AB305" s="108">
        <f t="shared" si="341"/>
        <v>4.9719586151930471E-2</v>
      </c>
      <c r="AC305" s="108">
        <f t="shared" si="335"/>
        <v>3.1594120479589038E-2</v>
      </c>
      <c r="AD305" s="108">
        <f>IFERROR(AVERAGE(T305,T289,T273), "0")</f>
        <v>7.9990714875616473E-2</v>
      </c>
    </row>
    <row r="306" spans="1:30" x14ac:dyDescent="0.25">
      <c r="A306" s="115">
        <f>A305</f>
        <v>2025</v>
      </c>
      <c r="B306" s="139" t="s">
        <v>112</v>
      </c>
      <c r="C306" s="153">
        <v>239.19051065833392</v>
      </c>
      <c r="D306" s="151">
        <v>1893.6786247281732</v>
      </c>
      <c r="E306" s="148">
        <v>465.74341747671264</v>
      </c>
      <c r="F306" s="148">
        <v>100.58060287739013</v>
      </c>
      <c r="G306" s="148">
        <v>1801.6248861601998</v>
      </c>
      <c r="H306" s="148">
        <v>3620.5328069599846</v>
      </c>
      <c r="I306" s="148">
        <v>3530.4261277429941</v>
      </c>
      <c r="J306" s="136">
        <f t="shared" si="337"/>
        <v>11651.776976603789</v>
      </c>
      <c r="L306" s="115">
        <f>L305</f>
        <v>2025</v>
      </c>
      <c r="M306" s="139" t="s">
        <v>112</v>
      </c>
      <c r="N306" s="118"/>
      <c r="O306" s="118"/>
      <c r="P306" s="118"/>
      <c r="Q306" s="118"/>
      <c r="R306" s="118"/>
      <c r="S306" s="118"/>
      <c r="T306" s="118"/>
      <c r="V306" s="115">
        <f>V305</f>
        <v>2025</v>
      </c>
      <c r="W306" s="139" t="s">
        <v>112</v>
      </c>
      <c r="X306" s="118" t="str">
        <f t="shared" si="339"/>
        <v>0</v>
      </c>
      <c r="Y306" s="118" t="str">
        <f t="shared" si="329"/>
        <v>0</v>
      </c>
      <c r="Z306" s="118" t="str">
        <f t="shared" si="340"/>
        <v>0</v>
      </c>
      <c r="AA306" s="118" t="str">
        <f t="shared" si="327"/>
        <v>0</v>
      </c>
      <c r="AB306" s="118" t="str">
        <f t="shared" si="341"/>
        <v>0</v>
      </c>
      <c r="AC306" s="118" t="str">
        <f t="shared" si="335"/>
        <v>0</v>
      </c>
      <c r="AD306" s="118" t="str">
        <f t="shared" ref="AD306" si="342">IFERROR(AVERAGE(T306,T290,T274), "0")</f>
        <v>0</v>
      </c>
    </row>
  </sheetData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N236"/>
  <sheetViews>
    <sheetView zoomScale="80" zoomScaleNormal="80" workbookViewId="0">
      <pane ySplit="5" topLeftCell="A6" activePane="bottomLeft" state="frozen"/>
      <selection pane="bottomLeft" activeCell="S30" sqref="S30"/>
    </sheetView>
  </sheetViews>
  <sheetFormatPr defaultRowHeight="14.4" x14ac:dyDescent="0.3"/>
  <cols>
    <col min="1" max="1" width="2.88671875" customWidth="1"/>
    <col min="3" max="3" width="14.33203125" customWidth="1"/>
    <col min="4" max="9" width="12.88671875" style="15" customWidth="1"/>
    <col min="10" max="10" width="13.109375" style="15" customWidth="1"/>
    <col min="12" max="12" width="3.109375" customWidth="1"/>
    <col min="13" max="13" width="7.33203125" customWidth="1"/>
    <col min="14" max="14" width="14.33203125" customWidth="1"/>
    <col min="15" max="15" width="10.6640625" customWidth="1"/>
    <col min="16" max="16" width="10.88671875" customWidth="1"/>
    <col min="17" max="17" width="11.5546875" bestFit="1" customWidth="1"/>
    <col min="18" max="19" width="10.44140625" bestFit="1" customWidth="1"/>
    <col min="20" max="20" width="12.5546875" bestFit="1" customWidth="1"/>
    <col min="21" max="21" width="13.44140625" bestFit="1" customWidth="1"/>
    <col min="22" max="22" width="9.88671875" customWidth="1"/>
    <col min="23" max="23" width="3.109375" customWidth="1"/>
    <col min="24" max="25" width="9.5546875" customWidth="1"/>
    <col min="26" max="26" width="17.44140625" bestFit="1" customWidth="1"/>
    <col min="27" max="33" width="9.5546875" customWidth="1"/>
    <col min="34" max="34" width="3.109375" customWidth="1"/>
    <col min="37" max="37" width="14.109375" bestFit="1" customWidth="1"/>
    <col min="38" max="38" width="11.44140625" bestFit="1" customWidth="1"/>
    <col min="39" max="39" width="10.109375" customWidth="1"/>
  </cols>
  <sheetData>
    <row r="2" spans="2:40" x14ac:dyDescent="0.3">
      <c r="N2" s="8" t="s">
        <v>44</v>
      </c>
    </row>
    <row r="4" spans="2:40" x14ac:dyDescent="0.3">
      <c r="B4" s="2" t="s">
        <v>43</v>
      </c>
      <c r="C4" s="2"/>
      <c r="M4" s="2" t="str">
        <f>"NASS Quick Stats Summary of Selected Harvested Crop Type: "&amp;AL8&amp;" (acres)"</f>
        <v>NASS Quick Stats Summary of Selected Harvested Crop Type: Alfalfa (acres)</v>
      </c>
      <c r="N4" s="2"/>
      <c r="O4" s="15"/>
      <c r="P4" s="15"/>
      <c r="Q4" s="15"/>
      <c r="R4" s="15"/>
      <c r="S4" s="15"/>
      <c r="T4" s="15"/>
      <c r="U4" s="15"/>
    </row>
    <row r="5" spans="2:40" ht="15" thickBot="1" x14ac:dyDescent="0.35">
      <c r="B5" s="16" t="s">
        <v>1</v>
      </c>
      <c r="C5" s="16" t="s">
        <v>30</v>
      </c>
      <c r="D5" s="16" t="s">
        <v>22</v>
      </c>
      <c r="E5" s="16" t="s">
        <v>23</v>
      </c>
      <c r="F5" s="16" t="s">
        <v>25</v>
      </c>
      <c r="G5" s="16" t="s">
        <v>24</v>
      </c>
      <c r="H5" s="16" t="s">
        <v>26</v>
      </c>
      <c r="I5" s="16" t="s">
        <v>27</v>
      </c>
      <c r="J5" s="16" t="s">
        <v>28</v>
      </c>
      <c r="K5" s="16" t="s">
        <v>29</v>
      </c>
      <c r="M5" s="16" t="s">
        <v>1</v>
      </c>
      <c r="N5" s="16" t="s">
        <v>30</v>
      </c>
      <c r="O5" s="16" t="s">
        <v>22</v>
      </c>
      <c r="P5" s="16" t="s">
        <v>23</v>
      </c>
      <c r="Q5" s="16" t="s">
        <v>25</v>
      </c>
      <c r="R5" s="16" t="s">
        <v>24</v>
      </c>
      <c r="S5" s="16" t="s">
        <v>26</v>
      </c>
      <c r="T5" s="16" t="s">
        <v>27</v>
      </c>
      <c r="U5" s="16" t="s">
        <v>28</v>
      </c>
      <c r="V5" s="16" t="s">
        <v>29</v>
      </c>
    </row>
    <row r="6" spans="2:40" ht="15" thickTop="1" x14ac:dyDescent="0.3">
      <c r="B6" s="15">
        <v>1990</v>
      </c>
      <c r="C6" s="15" t="s">
        <v>31</v>
      </c>
      <c r="D6" s="20">
        <v>41500</v>
      </c>
      <c r="E6" s="20">
        <v>13400</v>
      </c>
      <c r="F6" s="20">
        <v>43100</v>
      </c>
      <c r="G6" s="20">
        <v>28900</v>
      </c>
      <c r="H6" s="20">
        <v>20300</v>
      </c>
      <c r="I6" s="20">
        <v>18800</v>
      </c>
      <c r="J6" s="20">
        <v>58600</v>
      </c>
      <c r="K6" s="22">
        <f>SUM(D6:J6)</f>
        <v>224600</v>
      </c>
      <c r="M6" s="15">
        <v>1990</v>
      </c>
      <c r="N6" s="5" t="str">
        <f>$AL$8</f>
        <v>Alfalfa</v>
      </c>
      <c r="O6" s="20">
        <f ca="1">OFFSET(D6,($AL$7-1)*$AN$9,0)</f>
        <v>41500</v>
      </c>
      <c r="P6" s="20">
        <f t="shared" ref="P6:V21" ca="1" si="0">OFFSET(E6,($AL$7-1)*$AN$9,0)</f>
        <v>13400</v>
      </c>
      <c r="Q6" s="20">
        <f t="shared" ca="1" si="0"/>
        <v>43100</v>
      </c>
      <c r="R6" s="20">
        <f t="shared" ca="1" si="0"/>
        <v>28900</v>
      </c>
      <c r="S6" s="20">
        <f t="shared" ca="1" si="0"/>
        <v>20300</v>
      </c>
      <c r="T6" s="20">
        <f t="shared" ca="1" si="0"/>
        <v>18800</v>
      </c>
      <c r="U6" s="20">
        <f t="shared" ca="1" si="0"/>
        <v>58600</v>
      </c>
      <c r="V6" s="20">
        <f t="shared" ca="1" si="0"/>
        <v>224600</v>
      </c>
    </row>
    <row r="7" spans="2:40" x14ac:dyDescent="0.3">
      <c r="B7" s="15">
        <v>1991</v>
      </c>
      <c r="C7" s="15" t="s">
        <v>31</v>
      </c>
      <c r="D7" s="20">
        <v>46000</v>
      </c>
      <c r="E7" s="20">
        <v>18100</v>
      </c>
      <c r="F7" s="20">
        <v>46500</v>
      </c>
      <c r="G7" s="20">
        <v>34000</v>
      </c>
      <c r="H7" s="20">
        <v>21300</v>
      </c>
      <c r="I7" s="20">
        <v>22200</v>
      </c>
      <c r="J7" s="20">
        <v>59000</v>
      </c>
      <c r="K7" s="20">
        <f t="shared" ref="K7:K25" si="1">SUM(D7:J7)</f>
        <v>247100</v>
      </c>
      <c r="M7" s="15">
        <v>1991</v>
      </c>
      <c r="N7" s="15" t="str">
        <f t="shared" ref="N7:N26" si="2">$AL$8</f>
        <v>Alfalfa</v>
      </c>
      <c r="O7" s="20">
        <f t="shared" ref="O7:O26" ca="1" si="3">OFFSET(D7,($AL$7-1)*$AN$9,0)</f>
        <v>46000</v>
      </c>
      <c r="P7" s="20">
        <f t="shared" ca="1" si="0"/>
        <v>18100</v>
      </c>
      <c r="Q7" s="20">
        <f t="shared" ca="1" si="0"/>
        <v>46500</v>
      </c>
      <c r="R7" s="20">
        <f t="shared" ca="1" si="0"/>
        <v>34000</v>
      </c>
      <c r="S7" s="20">
        <f t="shared" ca="1" si="0"/>
        <v>21300</v>
      </c>
      <c r="T7" s="20">
        <f t="shared" ca="1" si="0"/>
        <v>22200</v>
      </c>
      <c r="U7" s="20">
        <f t="shared" ca="1" si="0"/>
        <v>59000</v>
      </c>
      <c r="V7" s="20">
        <f t="shared" ca="1" si="0"/>
        <v>247100</v>
      </c>
      <c r="AJ7" s="4">
        <v>1</v>
      </c>
      <c r="AK7" s="9" t="s">
        <v>31</v>
      </c>
      <c r="AL7" s="9">
        <v>1</v>
      </c>
      <c r="AN7" s="14" t="s">
        <v>46</v>
      </c>
    </row>
    <row r="8" spans="2:40" x14ac:dyDescent="0.3">
      <c r="B8" s="15">
        <v>1992</v>
      </c>
      <c r="C8" s="15" t="s">
        <v>31</v>
      </c>
      <c r="D8" s="20">
        <v>39000</v>
      </c>
      <c r="E8" s="20">
        <v>13800</v>
      </c>
      <c r="F8" s="20">
        <v>35200</v>
      </c>
      <c r="G8" s="20">
        <v>28500</v>
      </c>
      <c r="H8" s="20">
        <v>18000</v>
      </c>
      <c r="I8" s="20">
        <v>18700</v>
      </c>
      <c r="J8" s="20">
        <v>41500</v>
      </c>
      <c r="K8" s="20">
        <f t="shared" si="1"/>
        <v>194700</v>
      </c>
      <c r="M8" s="15">
        <v>1992</v>
      </c>
      <c r="N8" s="15" t="str">
        <f t="shared" si="2"/>
        <v>Alfalfa</v>
      </c>
      <c r="O8" s="20">
        <f t="shared" ca="1" si="3"/>
        <v>39000</v>
      </c>
      <c r="P8" s="20">
        <f t="shared" ca="1" si="0"/>
        <v>13800</v>
      </c>
      <c r="Q8" s="20">
        <f t="shared" ca="1" si="0"/>
        <v>35200</v>
      </c>
      <c r="R8" s="20">
        <f t="shared" ca="1" si="0"/>
        <v>28500</v>
      </c>
      <c r="S8" s="20">
        <f t="shared" ca="1" si="0"/>
        <v>18000</v>
      </c>
      <c r="T8" s="20">
        <f t="shared" ca="1" si="0"/>
        <v>18700</v>
      </c>
      <c r="U8" s="20">
        <f t="shared" ca="1" si="0"/>
        <v>41500</v>
      </c>
      <c r="V8" s="20">
        <f t="shared" ca="1" si="0"/>
        <v>194700</v>
      </c>
      <c r="AJ8" s="1">
        <v>2</v>
      </c>
      <c r="AK8" s="13" t="s">
        <v>32</v>
      </c>
      <c r="AL8" s="6" t="str">
        <f>VLOOKUP(AL7,AJ7:AK17,2)</f>
        <v>Alfalfa</v>
      </c>
      <c r="AN8" s="3" t="s">
        <v>47</v>
      </c>
    </row>
    <row r="9" spans="2:40" x14ac:dyDescent="0.3">
      <c r="B9" s="15">
        <v>1993</v>
      </c>
      <c r="C9" s="15" t="s">
        <v>31</v>
      </c>
      <c r="D9" s="20">
        <v>53000</v>
      </c>
      <c r="E9" s="20">
        <v>24300</v>
      </c>
      <c r="F9" s="20">
        <v>40100</v>
      </c>
      <c r="G9" s="20">
        <v>31500</v>
      </c>
      <c r="H9" s="20">
        <v>16300</v>
      </c>
      <c r="I9" s="20">
        <v>15800</v>
      </c>
      <c r="J9" s="20">
        <v>46600</v>
      </c>
      <c r="K9" s="20">
        <f t="shared" si="1"/>
        <v>227600</v>
      </c>
      <c r="M9" s="15">
        <v>1993</v>
      </c>
      <c r="N9" s="15" t="str">
        <f t="shared" si="2"/>
        <v>Alfalfa</v>
      </c>
      <c r="O9" s="20">
        <f t="shared" ca="1" si="3"/>
        <v>53000</v>
      </c>
      <c r="P9" s="20">
        <f t="shared" ca="1" si="0"/>
        <v>24300</v>
      </c>
      <c r="Q9" s="20">
        <f t="shared" ca="1" si="0"/>
        <v>40100</v>
      </c>
      <c r="R9" s="20">
        <f t="shared" ca="1" si="0"/>
        <v>31500</v>
      </c>
      <c r="S9" s="20">
        <f t="shared" ca="1" si="0"/>
        <v>16300</v>
      </c>
      <c r="T9" s="20">
        <f t="shared" ca="1" si="0"/>
        <v>15800</v>
      </c>
      <c r="U9" s="20">
        <f t="shared" ca="1" si="0"/>
        <v>46600</v>
      </c>
      <c r="V9" s="20">
        <f t="shared" ca="1" si="0"/>
        <v>227600</v>
      </c>
      <c r="AJ9" s="1">
        <v>3</v>
      </c>
      <c r="AK9" s="13" t="s">
        <v>33</v>
      </c>
      <c r="AN9" s="12">
        <v>21</v>
      </c>
    </row>
    <row r="10" spans="2:40" x14ac:dyDescent="0.3">
      <c r="B10" s="15">
        <v>1994</v>
      </c>
      <c r="C10" s="15" t="s">
        <v>31</v>
      </c>
      <c r="D10" s="20">
        <v>49800</v>
      </c>
      <c r="E10" s="20">
        <v>24500</v>
      </c>
      <c r="F10" s="20">
        <v>39300</v>
      </c>
      <c r="G10" s="20">
        <v>36700</v>
      </c>
      <c r="H10" s="20">
        <v>19700</v>
      </c>
      <c r="I10" s="20">
        <v>18800</v>
      </c>
      <c r="J10" s="20">
        <v>47500</v>
      </c>
      <c r="K10" s="20">
        <f t="shared" si="1"/>
        <v>236300</v>
      </c>
      <c r="M10" s="15">
        <v>1994</v>
      </c>
      <c r="N10" s="15" t="str">
        <f t="shared" si="2"/>
        <v>Alfalfa</v>
      </c>
      <c r="O10" s="20">
        <f t="shared" ca="1" si="3"/>
        <v>49800</v>
      </c>
      <c r="P10" s="20">
        <f t="shared" ca="1" si="0"/>
        <v>24500</v>
      </c>
      <c r="Q10" s="20">
        <f t="shared" ca="1" si="0"/>
        <v>39300</v>
      </c>
      <c r="R10" s="20">
        <f t="shared" ca="1" si="0"/>
        <v>36700</v>
      </c>
      <c r="S10" s="20">
        <f t="shared" ca="1" si="0"/>
        <v>19700</v>
      </c>
      <c r="T10" s="20">
        <f t="shared" ca="1" si="0"/>
        <v>18800</v>
      </c>
      <c r="U10" s="20">
        <f t="shared" ca="1" si="0"/>
        <v>47500</v>
      </c>
      <c r="V10" s="20">
        <f t="shared" ca="1" si="0"/>
        <v>236300</v>
      </c>
      <c r="AJ10" s="1">
        <v>4</v>
      </c>
      <c r="AK10" s="13" t="s">
        <v>34</v>
      </c>
    </row>
    <row r="11" spans="2:40" x14ac:dyDescent="0.3">
      <c r="B11" s="15">
        <v>1995</v>
      </c>
      <c r="C11" s="15" t="s">
        <v>31</v>
      </c>
      <c r="D11" s="20">
        <v>54100</v>
      </c>
      <c r="E11" s="20">
        <v>28400</v>
      </c>
      <c r="F11" s="20">
        <v>41000</v>
      </c>
      <c r="G11" s="20">
        <v>41300</v>
      </c>
      <c r="H11" s="20">
        <v>20300</v>
      </c>
      <c r="I11" s="20">
        <v>20800</v>
      </c>
      <c r="J11" s="20">
        <v>53100</v>
      </c>
      <c r="K11" s="20">
        <f t="shared" si="1"/>
        <v>259000</v>
      </c>
      <c r="M11" s="15">
        <v>1995</v>
      </c>
      <c r="N11" s="15" t="str">
        <f t="shared" si="2"/>
        <v>Alfalfa</v>
      </c>
      <c r="O11" s="20">
        <f t="shared" ca="1" si="3"/>
        <v>54100</v>
      </c>
      <c r="P11" s="20">
        <f t="shared" ca="1" si="0"/>
        <v>28400</v>
      </c>
      <c r="Q11" s="20">
        <f t="shared" ca="1" si="0"/>
        <v>41000</v>
      </c>
      <c r="R11" s="20">
        <f t="shared" ca="1" si="0"/>
        <v>41300</v>
      </c>
      <c r="S11" s="20">
        <f t="shared" ca="1" si="0"/>
        <v>20300</v>
      </c>
      <c r="T11" s="20">
        <f t="shared" ca="1" si="0"/>
        <v>20800</v>
      </c>
      <c r="U11" s="20">
        <f t="shared" ca="1" si="0"/>
        <v>53100</v>
      </c>
      <c r="V11" s="20">
        <f t="shared" ca="1" si="0"/>
        <v>259000</v>
      </c>
      <c r="AJ11" s="1">
        <v>5</v>
      </c>
      <c r="AK11" s="13" t="s">
        <v>35</v>
      </c>
    </row>
    <row r="12" spans="2:40" ht="15" thickBot="1" x14ac:dyDescent="0.35">
      <c r="B12" s="15">
        <v>1996</v>
      </c>
      <c r="C12" s="15" t="s">
        <v>31</v>
      </c>
      <c r="D12" s="20">
        <v>49200</v>
      </c>
      <c r="E12" s="20">
        <v>27500</v>
      </c>
      <c r="F12" s="20">
        <v>33900</v>
      </c>
      <c r="G12" s="20">
        <v>37300</v>
      </c>
      <c r="H12" s="20">
        <v>17100</v>
      </c>
      <c r="I12" s="20">
        <v>20000</v>
      </c>
      <c r="J12" s="20">
        <v>53000</v>
      </c>
      <c r="K12" s="20">
        <f t="shared" si="1"/>
        <v>238000</v>
      </c>
      <c r="M12" s="15">
        <v>1996</v>
      </c>
      <c r="N12" s="15" t="str">
        <f t="shared" si="2"/>
        <v>Alfalfa</v>
      </c>
      <c r="O12" s="20">
        <f t="shared" ca="1" si="3"/>
        <v>49200</v>
      </c>
      <c r="P12" s="20">
        <f t="shared" ca="1" si="0"/>
        <v>27500</v>
      </c>
      <c r="Q12" s="20">
        <f t="shared" ca="1" si="0"/>
        <v>33900</v>
      </c>
      <c r="R12" s="20">
        <f t="shared" ca="1" si="0"/>
        <v>37300</v>
      </c>
      <c r="S12" s="20">
        <f t="shared" ca="1" si="0"/>
        <v>17100</v>
      </c>
      <c r="T12" s="20">
        <f t="shared" ca="1" si="0"/>
        <v>20000</v>
      </c>
      <c r="U12" s="20">
        <f t="shared" ca="1" si="0"/>
        <v>53000</v>
      </c>
      <c r="V12" s="20">
        <f t="shared" ca="1" si="0"/>
        <v>238000</v>
      </c>
      <c r="AJ12" s="1">
        <v>6</v>
      </c>
      <c r="AK12" s="13" t="s">
        <v>13</v>
      </c>
      <c r="AM12" s="92" t="s">
        <v>95</v>
      </c>
      <c r="AN12" s="93"/>
    </row>
    <row r="13" spans="2:40" ht="15" thickTop="1" x14ac:dyDescent="0.3">
      <c r="B13" s="15">
        <v>1997</v>
      </c>
      <c r="C13" s="15" t="s">
        <v>31</v>
      </c>
      <c r="D13" s="20">
        <v>46600</v>
      </c>
      <c r="E13" s="20">
        <v>33900</v>
      </c>
      <c r="F13" s="20">
        <v>34300</v>
      </c>
      <c r="G13" s="20">
        <v>36900</v>
      </c>
      <c r="H13" s="20">
        <v>17700</v>
      </c>
      <c r="I13" s="20">
        <v>21400</v>
      </c>
      <c r="J13" s="20">
        <v>62300</v>
      </c>
      <c r="K13" s="20">
        <f t="shared" si="1"/>
        <v>253100</v>
      </c>
      <c r="M13" s="15">
        <v>1997</v>
      </c>
      <c r="N13" s="15" t="str">
        <f t="shared" si="2"/>
        <v>Alfalfa</v>
      </c>
      <c r="O13" s="20">
        <f t="shared" ca="1" si="3"/>
        <v>46600</v>
      </c>
      <c r="P13" s="20">
        <f t="shared" ca="1" si="0"/>
        <v>33900</v>
      </c>
      <c r="Q13" s="20">
        <f t="shared" ca="1" si="0"/>
        <v>34300</v>
      </c>
      <c r="R13" s="20">
        <f t="shared" ca="1" si="0"/>
        <v>36900</v>
      </c>
      <c r="S13" s="20">
        <f t="shared" ca="1" si="0"/>
        <v>17700</v>
      </c>
      <c r="T13" s="20">
        <f t="shared" ca="1" si="0"/>
        <v>21400</v>
      </c>
      <c r="U13" s="20">
        <f t="shared" ca="1" si="0"/>
        <v>62300</v>
      </c>
      <c r="V13" s="20">
        <f t="shared" ca="1" si="0"/>
        <v>253100</v>
      </c>
      <c r="AJ13" s="1">
        <v>7</v>
      </c>
      <c r="AK13" s="13" t="s">
        <v>36</v>
      </c>
      <c r="AM13" s="94">
        <v>1990</v>
      </c>
      <c r="AN13" s="95">
        <v>0</v>
      </c>
    </row>
    <row r="14" spans="2:40" x14ac:dyDescent="0.3">
      <c r="B14" s="15">
        <v>1998</v>
      </c>
      <c r="C14" s="15" t="s">
        <v>31</v>
      </c>
      <c r="D14" s="20">
        <v>50600</v>
      </c>
      <c r="E14" s="20">
        <v>39100</v>
      </c>
      <c r="F14" s="20">
        <v>37300</v>
      </c>
      <c r="G14" s="20">
        <v>38000</v>
      </c>
      <c r="H14" s="20">
        <v>19600</v>
      </c>
      <c r="I14" s="20">
        <v>28000</v>
      </c>
      <c r="J14" s="20">
        <v>66600</v>
      </c>
      <c r="K14" s="20">
        <f t="shared" si="1"/>
        <v>279200</v>
      </c>
      <c r="M14" s="15">
        <v>1998</v>
      </c>
      <c r="N14" s="15" t="str">
        <f t="shared" si="2"/>
        <v>Alfalfa</v>
      </c>
      <c r="O14" s="20">
        <f t="shared" ca="1" si="3"/>
        <v>50600</v>
      </c>
      <c r="P14" s="20">
        <f t="shared" ca="1" si="0"/>
        <v>39100</v>
      </c>
      <c r="Q14" s="20">
        <f t="shared" ca="1" si="0"/>
        <v>37300</v>
      </c>
      <c r="R14" s="20">
        <f t="shared" ca="1" si="0"/>
        <v>38000</v>
      </c>
      <c r="S14" s="20">
        <f t="shared" ca="1" si="0"/>
        <v>19600</v>
      </c>
      <c r="T14" s="20">
        <f t="shared" ca="1" si="0"/>
        <v>28000</v>
      </c>
      <c r="U14" s="20">
        <f t="shared" ca="1" si="0"/>
        <v>66600</v>
      </c>
      <c r="V14" s="20">
        <f t="shared" ca="1" si="0"/>
        <v>279200</v>
      </c>
      <c r="AJ14" s="1">
        <v>8</v>
      </c>
      <c r="AK14" s="13" t="s">
        <v>14</v>
      </c>
      <c r="AM14" s="96">
        <v>2009</v>
      </c>
      <c r="AN14" s="6">
        <v>0</v>
      </c>
    </row>
    <row r="15" spans="2:40" x14ac:dyDescent="0.3">
      <c r="B15" s="15">
        <v>1999</v>
      </c>
      <c r="C15" s="15" t="s">
        <v>31</v>
      </c>
      <c r="D15" s="20">
        <v>56500</v>
      </c>
      <c r="E15" s="20">
        <v>38500</v>
      </c>
      <c r="F15" s="20">
        <v>42800</v>
      </c>
      <c r="G15" s="20">
        <v>46200</v>
      </c>
      <c r="H15" s="20">
        <v>21200</v>
      </c>
      <c r="I15" s="20">
        <v>27900</v>
      </c>
      <c r="J15" s="20">
        <v>65700</v>
      </c>
      <c r="K15" s="20">
        <f t="shared" si="1"/>
        <v>298800</v>
      </c>
      <c r="M15" s="15">
        <v>1999</v>
      </c>
      <c r="N15" s="15" t="str">
        <f t="shared" si="2"/>
        <v>Alfalfa</v>
      </c>
      <c r="O15" s="20">
        <f t="shared" ca="1" si="3"/>
        <v>56500</v>
      </c>
      <c r="P15" s="20">
        <f t="shared" ca="1" si="0"/>
        <v>38500</v>
      </c>
      <c r="Q15" s="20">
        <f t="shared" ca="1" si="0"/>
        <v>42800</v>
      </c>
      <c r="R15" s="20">
        <f t="shared" ca="1" si="0"/>
        <v>46200</v>
      </c>
      <c r="S15" s="20">
        <f t="shared" ca="1" si="0"/>
        <v>21200</v>
      </c>
      <c r="T15" s="20">
        <f t="shared" ca="1" si="0"/>
        <v>27900</v>
      </c>
      <c r="U15" s="20">
        <f t="shared" ca="1" si="0"/>
        <v>65700</v>
      </c>
      <c r="V15" s="20">
        <f t="shared" ca="1" si="0"/>
        <v>298800</v>
      </c>
      <c r="AJ15" s="1">
        <v>9</v>
      </c>
      <c r="AK15" s="13" t="s">
        <v>37</v>
      </c>
    </row>
    <row r="16" spans="2:40" x14ac:dyDescent="0.3">
      <c r="B16" s="15">
        <v>2000</v>
      </c>
      <c r="C16" s="15" t="s">
        <v>31</v>
      </c>
      <c r="D16" s="20">
        <v>47600</v>
      </c>
      <c r="E16" s="20">
        <v>38300</v>
      </c>
      <c r="F16" s="20">
        <v>39900</v>
      </c>
      <c r="G16" s="20">
        <v>48000</v>
      </c>
      <c r="H16" s="20">
        <v>20100</v>
      </c>
      <c r="I16" s="20">
        <v>25900</v>
      </c>
      <c r="J16" s="20">
        <v>67100</v>
      </c>
      <c r="K16" s="20">
        <f t="shared" si="1"/>
        <v>286900</v>
      </c>
      <c r="M16" s="15">
        <v>2000</v>
      </c>
      <c r="N16" s="15" t="str">
        <f t="shared" si="2"/>
        <v>Alfalfa</v>
      </c>
      <c r="O16" s="20">
        <f t="shared" ca="1" si="3"/>
        <v>47600</v>
      </c>
      <c r="P16" s="20">
        <f t="shared" ca="1" si="0"/>
        <v>38300</v>
      </c>
      <c r="Q16" s="20">
        <f t="shared" ca="1" si="0"/>
        <v>39900</v>
      </c>
      <c r="R16" s="20">
        <f t="shared" ca="1" si="0"/>
        <v>48000</v>
      </c>
      <c r="S16" s="20">
        <f t="shared" ca="1" si="0"/>
        <v>20100</v>
      </c>
      <c r="T16" s="20">
        <f t="shared" ca="1" si="0"/>
        <v>25900</v>
      </c>
      <c r="U16" s="20">
        <f t="shared" ca="1" si="0"/>
        <v>67100</v>
      </c>
      <c r="V16" s="20">
        <f t="shared" ca="1" si="0"/>
        <v>286900</v>
      </c>
      <c r="AJ16" s="1">
        <v>10</v>
      </c>
      <c r="AK16" s="13" t="s">
        <v>38</v>
      </c>
      <c r="AM16" t="str">
        <f>"Crop Type: "&amp;AL8</f>
        <v>Crop Type: Alfalfa</v>
      </c>
    </row>
    <row r="17" spans="2:37" x14ac:dyDescent="0.3">
      <c r="B17" s="15">
        <v>2001</v>
      </c>
      <c r="C17" s="15" t="s">
        <v>31</v>
      </c>
      <c r="D17" s="20">
        <v>51400</v>
      </c>
      <c r="E17" s="20">
        <v>38900</v>
      </c>
      <c r="F17" s="20">
        <v>34600</v>
      </c>
      <c r="G17" s="20">
        <v>48500</v>
      </c>
      <c r="H17" s="20">
        <v>19000</v>
      </c>
      <c r="I17" s="20">
        <v>26800</v>
      </c>
      <c r="J17" s="20">
        <v>69200</v>
      </c>
      <c r="K17" s="20">
        <f t="shared" si="1"/>
        <v>288400</v>
      </c>
      <c r="M17" s="15">
        <v>2001</v>
      </c>
      <c r="N17" s="15" t="str">
        <f t="shared" si="2"/>
        <v>Alfalfa</v>
      </c>
      <c r="O17" s="20">
        <f t="shared" ca="1" si="3"/>
        <v>51400</v>
      </c>
      <c r="P17" s="20">
        <f t="shared" ca="1" si="0"/>
        <v>38900</v>
      </c>
      <c r="Q17" s="20">
        <f t="shared" ca="1" si="0"/>
        <v>34600</v>
      </c>
      <c r="R17" s="20">
        <f t="shared" ca="1" si="0"/>
        <v>48500</v>
      </c>
      <c r="S17" s="20">
        <f t="shared" ca="1" si="0"/>
        <v>19000</v>
      </c>
      <c r="T17" s="20">
        <f t="shared" ca="1" si="0"/>
        <v>26800</v>
      </c>
      <c r="U17" s="20">
        <f t="shared" ca="1" si="0"/>
        <v>69200</v>
      </c>
      <c r="V17" s="20">
        <f t="shared" ca="1" si="0"/>
        <v>288400</v>
      </c>
      <c r="AJ17" s="11">
        <v>11</v>
      </c>
      <c r="AK17" s="6" t="s">
        <v>45</v>
      </c>
    </row>
    <row r="18" spans="2:37" x14ac:dyDescent="0.3">
      <c r="B18" s="15">
        <v>2002</v>
      </c>
      <c r="C18" s="15" t="s">
        <v>31</v>
      </c>
      <c r="D18" s="20">
        <v>61500</v>
      </c>
      <c r="E18" s="20">
        <v>36500</v>
      </c>
      <c r="F18" s="20">
        <v>33000</v>
      </c>
      <c r="G18" s="20">
        <v>42000</v>
      </c>
      <c r="H18" s="20">
        <v>24000</v>
      </c>
      <c r="I18" s="20">
        <v>30800</v>
      </c>
      <c r="J18" s="20">
        <v>70200</v>
      </c>
      <c r="K18" s="20">
        <f t="shared" si="1"/>
        <v>298000</v>
      </c>
      <c r="M18" s="15">
        <v>2002</v>
      </c>
      <c r="N18" s="15" t="str">
        <f t="shared" si="2"/>
        <v>Alfalfa</v>
      </c>
      <c r="O18" s="20">
        <f t="shared" ca="1" si="3"/>
        <v>61500</v>
      </c>
      <c r="P18" s="20">
        <f t="shared" ca="1" si="0"/>
        <v>36500</v>
      </c>
      <c r="Q18" s="20">
        <f t="shared" ca="1" si="0"/>
        <v>33000</v>
      </c>
      <c r="R18" s="20">
        <f t="shared" ca="1" si="0"/>
        <v>42000</v>
      </c>
      <c r="S18" s="20">
        <f t="shared" ca="1" si="0"/>
        <v>24000</v>
      </c>
      <c r="T18" s="20">
        <f t="shared" ca="1" si="0"/>
        <v>30800</v>
      </c>
      <c r="U18" s="20">
        <f t="shared" ca="1" si="0"/>
        <v>70200</v>
      </c>
      <c r="V18" s="20">
        <f t="shared" ca="1" si="0"/>
        <v>298000</v>
      </c>
    </row>
    <row r="19" spans="2:37" x14ac:dyDescent="0.3">
      <c r="B19" s="15">
        <v>2003</v>
      </c>
      <c r="C19" s="15" t="s">
        <v>31</v>
      </c>
      <c r="D19" s="20">
        <v>58300</v>
      </c>
      <c r="E19" s="20">
        <v>40000</v>
      </c>
      <c r="F19" s="20">
        <v>31400</v>
      </c>
      <c r="G19" s="20">
        <v>42100</v>
      </c>
      <c r="H19" s="20">
        <v>24000</v>
      </c>
      <c r="I19" s="20">
        <v>28900</v>
      </c>
      <c r="J19" s="20">
        <v>72800</v>
      </c>
      <c r="K19" s="20">
        <f t="shared" si="1"/>
        <v>297500</v>
      </c>
      <c r="M19" s="15">
        <v>2003</v>
      </c>
      <c r="N19" s="15" t="str">
        <f t="shared" si="2"/>
        <v>Alfalfa</v>
      </c>
      <c r="O19" s="20">
        <f t="shared" ca="1" si="3"/>
        <v>58300</v>
      </c>
      <c r="P19" s="20">
        <f t="shared" ca="1" si="0"/>
        <v>40000</v>
      </c>
      <c r="Q19" s="20">
        <f t="shared" ca="1" si="0"/>
        <v>31400</v>
      </c>
      <c r="R19" s="20">
        <f t="shared" ca="1" si="0"/>
        <v>42100</v>
      </c>
      <c r="S19" s="20">
        <f t="shared" ca="1" si="0"/>
        <v>24000</v>
      </c>
      <c r="T19" s="20">
        <f t="shared" ca="1" si="0"/>
        <v>28900</v>
      </c>
      <c r="U19" s="20">
        <f t="shared" ca="1" si="0"/>
        <v>72800</v>
      </c>
      <c r="V19" s="20">
        <f t="shared" ca="1" si="0"/>
        <v>297500</v>
      </c>
    </row>
    <row r="20" spans="2:37" x14ac:dyDescent="0.3">
      <c r="B20" s="15">
        <v>2004</v>
      </c>
      <c r="C20" s="15" t="s">
        <v>31</v>
      </c>
      <c r="D20" s="20">
        <v>58000</v>
      </c>
      <c r="E20" s="20">
        <v>39000</v>
      </c>
      <c r="F20" s="20">
        <v>30300</v>
      </c>
      <c r="G20" s="20">
        <v>42700</v>
      </c>
      <c r="H20" s="20">
        <v>21300</v>
      </c>
      <c r="I20" s="20">
        <v>27500</v>
      </c>
      <c r="J20" s="20">
        <v>70200</v>
      </c>
      <c r="K20" s="20">
        <f t="shared" si="1"/>
        <v>289000</v>
      </c>
      <c r="M20" s="15">
        <v>2004</v>
      </c>
      <c r="N20" s="15" t="str">
        <f t="shared" si="2"/>
        <v>Alfalfa</v>
      </c>
      <c r="O20" s="20">
        <f t="shared" ca="1" si="3"/>
        <v>58000</v>
      </c>
      <c r="P20" s="20">
        <f t="shared" ca="1" si="0"/>
        <v>39000</v>
      </c>
      <c r="Q20" s="20">
        <f t="shared" ca="1" si="0"/>
        <v>30300</v>
      </c>
      <c r="R20" s="20">
        <f t="shared" ca="1" si="0"/>
        <v>42700</v>
      </c>
      <c r="S20" s="20">
        <f t="shared" ca="1" si="0"/>
        <v>21300</v>
      </c>
      <c r="T20" s="20">
        <f t="shared" ca="1" si="0"/>
        <v>27500</v>
      </c>
      <c r="U20" s="20">
        <f t="shared" ca="1" si="0"/>
        <v>70200</v>
      </c>
      <c r="V20" s="20">
        <f t="shared" ca="1" si="0"/>
        <v>289000</v>
      </c>
    </row>
    <row r="21" spans="2:37" x14ac:dyDescent="0.3">
      <c r="B21" s="15">
        <v>2005</v>
      </c>
      <c r="C21" s="15" t="s">
        <v>31</v>
      </c>
      <c r="D21" s="20">
        <v>56800</v>
      </c>
      <c r="E21" s="20">
        <v>38900</v>
      </c>
      <c r="F21" s="20">
        <v>29500</v>
      </c>
      <c r="G21" s="20">
        <v>42100</v>
      </c>
      <c r="H21" s="20">
        <v>20300</v>
      </c>
      <c r="I21" s="20">
        <v>27400</v>
      </c>
      <c r="J21" s="20">
        <v>68000</v>
      </c>
      <c r="K21" s="20">
        <f t="shared" si="1"/>
        <v>283000</v>
      </c>
      <c r="M21" s="15">
        <v>2005</v>
      </c>
      <c r="N21" s="15" t="str">
        <f t="shared" si="2"/>
        <v>Alfalfa</v>
      </c>
      <c r="O21" s="20">
        <f t="shared" ca="1" si="3"/>
        <v>56800</v>
      </c>
      <c r="P21" s="20">
        <f t="shared" ca="1" si="0"/>
        <v>38900</v>
      </c>
      <c r="Q21" s="20">
        <f t="shared" ca="1" si="0"/>
        <v>29500</v>
      </c>
      <c r="R21" s="20">
        <f t="shared" ca="1" si="0"/>
        <v>42100</v>
      </c>
      <c r="S21" s="20">
        <f t="shared" ca="1" si="0"/>
        <v>20300</v>
      </c>
      <c r="T21" s="20">
        <f t="shared" ca="1" si="0"/>
        <v>27400</v>
      </c>
      <c r="U21" s="20">
        <f t="shared" ca="1" si="0"/>
        <v>68000</v>
      </c>
      <c r="V21" s="20">
        <f t="shared" ca="1" si="0"/>
        <v>283000</v>
      </c>
    </row>
    <row r="22" spans="2:37" x14ac:dyDescent="0.3">
      <c r="B22" s="15">
        <v>2006</v>
      </c>
      <c r="C22" s="15" t="s">
        <v>31</v>
      </c>
      <c r="D22" s="20">
        <v>55600</v>
      </c>
      <c r="E22" s="20">
        <v>44000</v>
      </c>
      <c r="F22" s="20">
        <v>28000</v>
      </c>
      <c r="G22" s="20">
        <v>40000</v>
      </c>
      <c r="H22" s="20">
        <v>22500</v>
      </c>
      <c r="I22" s="20">
        <v>30500</v>
      </c>
      <c r="J22" s="20">
        <v>70200</v>
      </c>
      <c r="K22" s="20">
        <f t="shared" si="1"/>
        <v>290800</v>
      </c>
      <c r="M22" s="15">
        <v>2006</v>
      </c>
      <c r="N22" s="15" t="str">
        <f t="shared" si="2"/>
        <v>Alfalfa</v>
      </c>
      <c r="O22" s="20">
        <f t="shared" ca="1" si="3"/>
        <v>55600</v>
      </c>
      <c r="P22" s="20">
        <f t="shared" ref="P22:P26" ca="1" si="4">OFFSET(E22,($AL$7-1)*$AN$9,0)</f>
        <v>44000</v>
      </c>
      <c r="Q22" s="20">
        <f t="shared" ref="Q22:Q26" ca="1" si="5">OFFSET(F22,($AL$7-1)*$AN$9,0)</f>
        <v>28000</v>
      </c>
      <c r="R22" s="20">
        <f t="shared" ref="R22:R26" ca="1" si="6">OFFSET(G22,($AL$7-1)*$AN$9,0)</f>
        <v>40000</v>
      </c>
      <c r="S22" s="20">
        <f t="shared" ref="S22:S26" ca="1" si="7">OFFSET(H22,($AL$7-1)*$AN$9,0)</f>
        <v>22500</v>
      </c>
      <c r="T22" s="20">
        <f t="shared" ref="T22:T26" ca="1" si="8">OFFSET(I22,($AL$7-1)*$AN$9,0)</f>
        <v>30500</v>
      </c>
      <c r="U22" s="20">
        <f t="shared" ref="U22:V26" ca="1" si="9">OFFSET(J22,($AL$7-1)*$AN$9,0)</f>
        <v>70200</v>
      </c>
      <c r="V22" s="20">
        <f t="shared" ca="1" si="9"/>
        <v>290800</v>
      </c>
    </row>
    <row r="23" spans="2:37" x14ac:dyDescent="0.3">
      <c r="B23" s="15">
        <v>2007</v>
      </c>
      <c r="C23" s="15" t="s">
        <v>31</v>
      </c>
      <c r="D23" s="20">
        <v>53900</v>
      </c>
      <c r="E23" s="20">
        <v>42500</v>
      </c>
      <c r="F23" s="20">
        <v>27000</v>
      </c>
      <c r="G23" s="20">
        <v>45900</v>
      </c>
      <c r="H23" s="20">
        <v>23800</v>
      </c>
      <c r="I23" s="20">
        <v>31000</v>
      </c>
      <c r="J23" s="20">
        <v>81500</v>
      </c>
      <c r="K23" s="20">
        <f t="shared" si="1"/>
        <v>305600</v>
      </c>
      <c r="M23" s="15">
        <v>2007</v>
      </c>
      <c r="N23" s="15" t="str">
        <f t="shared" si="2"/>
        <v>Alfalfa</v>
      </c>
      <c r="O23" s="20">
        <f t="shared" ca="1" si="3"/>
        <v>53900</v>
      </c>
      <c r="P23" s="20">
        <f t="shared" ca="1" si="4"/>
        <v>42500</v>
      </c>
      <c r="Q23" s="20">
        <f t="shared" ca="1" si="5"/>
        <v>27000</v>
      </c>
      <c r="R23" s="20">
        <f t="shared" ca="1" si="6"/>
        <v>45900</v>
      </c>
      <c r="S23" s="20">
        <f t="shared" ca="1" si="7"/>
        <v>23800</v>
      </c>
      <c r="T23" s="20">
        <f t="shared" ca="1" si="8"/>
        <v>31000</v>
      </c>
      <c r="U23" s="20">
        <f t="shared" ca="1" si="9"/>
        <v>81500</v>
      </c>
      <c r="V23" s="20">
        <f t="shared" ca="1" si="9"/>
        <v>305600</v>
      </c>
    </row>
    <row r="24" spans="2:37" x14ac:dyDescent="0.3">
      <c r="B24" s="15">
        <v>2008</v>
      </c>
      <c r="C24" s="15" t="s">
        <v>31</v>
      </c>
      <c r="D24" s="20">
        <v>52700</v>
      </c>
      <c r="E24" s="20">
        <v>42300</v>
      </c>
      <c r="F24" s="20">
        <v>26400</v>
      </c>
      <c r="G24" s="20">
        <v>42300</v>
      </c>
      <c r="H24" s="20">
        <v>23200</v>
      </c>
      <c r="I24" s="20">
        <v>32300</v>
      </c>
      <c r="J24" s="20">
        <v>76000</v>
      </c>
      <c r="K24" s="20">
        <f t="shared" si="1"/>
        <v>295200</v>
      </c>
      <c r="M24" s="15">
        <v>2008</v>
      </c>
      <c r="N24" s="15" t="str">
        <f t="shared" si="2"/>
        <v>Alfalfa</v>
      </c>
      <c r="O24" s="20">
        <f t="shared" ca="1" si="3"/>
        <v>52700</v>
      </c>
      <c r="P24" s="20">
        <f t="shared" ca="1" si="4"/>
        <v>42300</v>
      </c>
      <c r="Q24" s="20">
        <f t="shared" ca="1" si="5"/>
        <v>26400</v>
      </c>
      <c r="R24" s="20">
        <f t="shared" ca="1" si="6"/>
        <v>42300</v>
      </c>
      <c r="S24" s="20">
        <f t="shared" ca="1" si="7"/>
        <v>23200</v>
      </c>
      <c r="T24" s="20">
        <f t="shared" ca="1" si="8"/>
        <v>32300</v>
      </c>
      <c r="U24" s="20">
        <f t="shared" ca="1" si="9"/>
        <v>76000</v>
      </c>
      <c r="V24" s="20">
        <f t="shared" ca="1" si="9"/>
        <v>295200</v>
      </c>
    </row>
    <row r="25" spans="2:37" x14ac:dyDescent="0.3">
      <c r="B25" s="15">
        <v>2009</v>
      </c>
      <c r="C25" s="15" t="s">
        <v>31</v>
      </c>
      <c r="D25" s="20">
        <v>52000</v>
      </c>
      <c r="E25" s="20">
        <v>41500</v>
      </c>
      <c r="F25" s="20">
        <v>28500</v>
      </c>
      <c r="G25" s="20">
        <v>42700</v>
      </c>
      <c r="H25" s="20">
        <v>22500</v>
      </c>
      <c r="I25" s="20">
        <v>44100</v>
      </c>
      <c r="J25" s="20">
        <v>82200</v>
      </c>
      <c r="K25" s="20">
        <f t="shared" si="1"/>
        <v>313500</v>
      </c>
      <c r="M25" s="15">
        <v>2009</v>
      </c>
      <c r="N25" s="15" t="str">
        <f t="shared" si="2"/>
        <v>Alfalfa</v>
      </c>
      <c r="O25" s="20">
        <f t="shared" ca="1" si="3"/>
        <v>52000</v>
      </c>
      <c r="P25" s="20">
        <f t="shared" ca="1" si="4"/>
        <v>41500</v>
      </c>
      <c r="Q25" s="20">
        <f t="shared" ca="1" si="5"/>
        <v>28500</v>
      </c>
      <c r="R25" s="20">
        <f t="shared" ca="1" si="6"/>
        <v>42700</v>
      </c>
      <c r="S25" s="20">
        <f t="shared" ca="1" si="7"/>
        <v>22500</v>
      </c>
      <c r="T25" s="20">
        <f t="shared" ca="1" si="8"/>
        <v>44100</v>
      </c>
      <c r="U25" s="20">
        <f t="shared" ca="1" si="9"/>
        <v>82200</v>
      </c>
      <c r="V25" s="20">
        <f t="shared" ca="1" si="9"/>
        <v>313500</v>
      </c>
    </row>
    <row r="26" spans="2:37" x14ac:dyDescent="0.3">
      <c r="B26" s="18">
        <v>2010</v>
      </c>
      <c r="C26" s="18" t="s">
        <v>31</v>
      </c>
      <c r="D26" s="21"/>
      <c r="E26" s="21"/>
      <c r="F26" s="21"/>
      <c r="G26" s="21"/>
      <c r="H26" s="21"/>
      <c r="I26" s="21"/>
      <c r="J26" s="21"/>
      <c r="K26" s="21"/>
      <c r="M26" s="18">
        <v>2010</v>
      </c>
      <c r="N26" s="18" t="str">
        <f t="shared" si="2"/>
        <v>Alfalfa</v>
      </c>
      <c r="O26" s="21">
        <f t="shared" ca="1" si="3"/>
        <v>0</v>
      </c>
      <c r="P26" s="21">
        <f t="shared" ca="1" si="4"/>
        <v>0</v>
      </c>
      <c r="Q26" s="21">
        <f t="shared" ca="1" si="5"/>
        <v>0</v>
      </c>
      <c r="R26" s="21">
        <f t="shared" ca="1" si="6"/>
        <v>0</v>
      </c>
      <c r="S26" s="21">
        <f t="shared" ca="1" si="7"/>
        <v>0</v>
      </c>
      <c r="T26" s="21">
        <f t="shared" ca="1" si="8"/>
        <v>0</v>
      </c>
      <c r="U26" s="21">
        <f t="shared" ca="1" si="9"/>
        <v>0</v>
      </c>
      <c r="V26" s="21">
        <f t="shared" ca="1" si="9"/>
        <v>0</v>
      </c>
    </row>
    <row r="27" spans="2:37" s="15" customFormat="1" x14ac:dyDescent="0.3">
      <c r="B27" s="15">
        <v>1990</v>
      </c>
      <c r="C27" s="15" t="s">
        <v>32</v>
      </c>
      <c r="D27" s="20">
        <v>25700</v>
      </c>
      <c r="E27" s="20">
        <v>1800</v>
      </c>
      <c r="F27" s="20">
        <v>4300</v>
      </c>
      <c r="G27" s="20">
        <v>16400</v>
      </c>
      <c r="H27" s="20">
        <v>11000</v>
      </c>
      <c r="I27" s="20">
        <v>31100</v>
      </c>
      <c r="J27" s="20">
        <v>21000</v>
      </c>
      <c r="K27" s="20">
        <f>SUM(D27:J27)</f>
        <v>111300</v>
      </c>
      <c r="AJ27"/>
      <c r="AK27"/>
    </row>
    <row r="28" spans="2:37" s="15" customFormat="1" x14ac:dyDescent="0.3">
      <c r="B28" s="15">
        <v>1991</v>
      </c>
      <c r="C28" s="15" t="s">
        <v>32</v>
      </c>
      <c r="D28" s="20">
        <v>26100</v>
      </c>
      <c r="E28" s="20">
        <v>1900</v>
      </c>
      <c r="F28" s="20">
        <v>4300</v>
      </c>
      <c r="G28" s="20">
        <v>10900</v>
      </c>
      <c r="H28" s="20">
        <v>5700</v>
      </c>
      <c r="I28" s="20">
        <v>39100</v>
      </c>
      <c r="J28" s="20">
        <v>25200</v>
      </c>
      <c r="K28" s="20">
        <f t="shared" ref="K28:K47" si="10">SUM(D28:J28)</f>
        <v>113200</v>
      </c>
    </row>
    <row r="29" spans="2:37" s="15" customFormat="1" x14ac:dyDescent="0.3">
      <c r="B29" s="15">
        <v>1992</v>
      </c>
      <c r="C29" s="15" t="s">
        <v>32</v>
      </c>
      <c r="D29" s="20">
        <v>26000</v>
      </c>
      <c r="E29" s="20">
        <v>2300</v>
      </c>
      <c r="F29" s="20">
        <v>4500</v>
      </c>
      <c r="G29" s="20">
        <v>20000</v>
      </c>
      <c r="H29" s="20">
        <v>8000</v>
      </c>
      <c r="I29" s="20">
        <v>37300</v>
      </c>
      <c r="J29" s="20">
        <v>23200</v>
      </c>
      <c r="K29" s="20">
        <f t="shared" si="10"/>
        <v>121300</v>
      </c>
    </row>
    <row r="30" spans="2:37" s="15" customFormat="1" x14ac:dyDescent="0.3">
      <c r="B30" s="15">
        <v>1993</v>
      </c>
      <c r="C30" s="15" t="s">
        <v>32</v>
      </c>
      <c r="D30" s="20">
        <v>27300</v>
      </c>
      <c r="E30" s="20">
        <v>2400</v>
      </c>
      <c r="F30" s="20">
        <v>4500</v>
      </c>
      <c r="G30" s="20">
        <v>22200</v>
      </c>
      <c r="H30" s="20">
        <v>7800</v>
      </c>
      <c r="I30" s="20">
        <v>37000</v>
      </c>
      <c r="J30" s="20">
        <v>24500</v>
      </c>
      <c r="K30" s="20">
        <f t="shared" si="10"/>
        <v>125700</v>
      </c>
    </row>
    <row r="31" spans="2:37" s="15" customFormat="1" x14ac:dyDescent="0.3">
      <c r="B31" s="15">
        <v>1994</v>
      </c>
      <c r="C31" s="15" t="s">
        <v>32</v>
      </c>
      <c r="D31" s="20">
        <v>30200</v>
      </c>
      <c r="E31" s="20">
        <v>2000</v>
      </c>
      <c r="F31" s="20">
        <v>3500</v>
      </c>
      <c r="G31" s="20">
        <v>16200</v>
      </c>
      <c r="H31" s="20">
        <v>7700</v>
      </c>
      <c r="I31" s="20">
        <v>38500</v>
      </c>
      <c r="J31" s="20">
        <v>27300</v>
      </c>
      <c r="K31" s="20">
        <f t="shared" si="10"/>
        <v>125400</v>
      </c>
    </row>
    <row r="32" spans="2:37" s="15" customFormat="1" ht="18.600000000000001" thickBot="1" x14ac:dyDescent="0.4">
      <c r="B32" s="15">
        <v>1995</v>
      </c>
      <c r="C32" s="15" t="s">
        <v>32</v>
      </c>
      <c r="D32" s="20">
        <v>25500</v>
      </c>
      <c r="E32" s="20">
        <v>3300</v>
      </c>
      <c r="F32" s="20">
        <v>4000</v>
      </c>
      <c r="G32" s="20">
        <v>17600</v>
      </c>
      <c r="H32" s="20">
        <v>8900</v>
      </c>
      <c r="I32" s="20">
        <v>43400</v>
      </c>
      <c r="J32" s="20">
        <v>34300</v>
      </c>
      <c r="K32" s="20">
        <f t="shared" si="10"/>
        <v>137000</v>
      </c>
      <c r="X32" s="23" t="str">
        <f>AL8&amp;" Trend: Linear Model Summary"</f>
        <v>Alfalfa Trend: Linear Model Summary</v>
      </c>
      <c r="Y32" s="24"/>
      <c r="Z32" s="24"/>
      <c r="AA32" s="24"/>
      <c r="AB32" s="24"/>
    </row>
    <row r="33" spans="2:37" s="15" customFormat="1" ht="18" x14ac:dyDescent="0.35">
      <c r="B33" s="15">
        <v>1996</v>
      </c>
      <c r="C33" s="15" t="s">
        <v>32</v>
      </c>
      <c r="D33" s="20">
        <v>26000</v>
      </c>
      <c r="E33" s="20">
        <v>5600</v>
      </c>
      <c r="F33" s="20">
        <v>5400</v>
      </c>
      <c r="G33" s="20">
        <v>14900</v>
      </c>
      <c r="H33" s="20">
        <v>8500</v>
      </c>
      <c r="I33" s="20">
        <v>32600</v>
      </c>
      <c r="J33" s="20">
        <v>26900</v>
      </c>
      <c r="K33" s="20">
        <f t="shared" si="10"/>
        <v>119900</v>
      </c>
      <c r="X33" s="25"/>
      <c r="Y33" s="26"/>
      <c r="Z33" s="26"/>
      <c r="AA33" s="26"/>
      <c r="AB33" s="27"/>
    </row>
    <row r="34" spans="2:37" s="15" customFormat="1" ht="18" x14ac:dyDescent="0.35">
      <c r="B34" s="15">
        <v>1997</v>
      </c>
      <c r="C34" s="15" t="s">
        <v>32</v>
      </c>
      <c r="D34" s="20">
        <v>31100</v>
      </c>
      <c r="E34" s="20">
        <v>3400</v>
      </c>
      <c r="F34" s="20">
        <v>5000</v>
      </c>
      <c r="G34" s="20">
        <v>13200</v>
      </c>
      <c r="H34" s="20">
        <v>8200</v>
      </c>
      <c r="I34" s="20">
        <v>32200</v>
      </c>
      <c r="J34" s="20">
        <v>30500</v>
      </c>
      <c r="K34" s="20">
        <f t="shared" si="10"/>
        <v>123600</v>
      </c>
      <c r="X34" s="28"/>
      <c r="Y34" s="29" t="s">
        <v>48</v>
      </c>
      <c r="Z34" s="24">
        <f>COUNT(M6:M25)</f>
        <v>20</v>
      </c>
      <c r="AA34" s="91" t="s">
        <v>94</v>
      </c>
      <c r="AB34" s="30"/>
    </row>
    <row r="35" spans="2:37" s="15" customFormat="1" ht="18" x14ac:dyDescent="0.35">
      <c r="B35" s="15">
        <v>1998</v>
      </c>
      <c r="C35" s="15" t="s">
        <v>32</v>
      </c>
      <c r="D35" s="20">
        <v>32100</v>
      </c>
      <c r="E35" s="20">
        <v>3800</v>
      </c>
      <c r="F35" s="20">
        <v>3800</v>
      </c>
      <c r="G35" s="20">
        <v>12900</v>
      </c>
      <c r="H35" s="20">
        <v>10100</v>
      </c>
      <c r="I35" s="20">
        <v>35100</v>
      </c>
      <c r="J35" s="20">
        <v>31800</v>
      </c>
      <c r="K35" s="20">
        <f t="shared" si="10"/>
        <v>129600</v>
      </c>
      <c r="X35" s="28"/>
      <c r="Y35" s="29"/>
      <c r="Z35" s="24"/>
      <c r="AA35" s="24"/>
      <c r="AB35" s="30"/>
    </row>
    <row r="36" spans="2:37" ht="18" x14ac:dyDescent="0.35">
      <c r="B36" s="15">
        <v>1999</v>
      </c>
      <c r="C36" s="15" t="s">
        <v>32</v>
      </c>
      <c r="D36" s="20">
        <v>29000</v>
      </c>
      <c r="E36" s="20">
        <v>3700</v>
      </c>
      <c r="F36" s="20">
        <v>2200</v>
      </c>
      <c r="G36" s="20">
        <v>12100</v>
      </c>
      <c r="H36" s="20">
        <v>9600</v>
      </c>
      <c r="I36" s="20">
        <v>33100</v>
      </c>
      <c r="J36" s="20">
        <v>32100</v>
      </c>
      <c r="K36" s="20">
        <f t="shared" si="10"/>
        <v>121800</v>
      </c>
      <c r="X36" s="28"/>
      <c r="Y36" s="29" t="s">
        <v>49</v>
      </c>
      <c r="Z36" s="97">
        <f ca="1">SLOPE(V6:V25,M6:M25)</f>
        <v>4836.3157894736842</v>
      </c>
      <c r="AA36" s="91" t="s">
        <v>96</v>
      </c>
      <c r="AB36" s="30"/>
      <c r="AC36" s="15"/>
      <c r="AD36" s="15"/>
      <c r="AE36" s="15"/>
      <c r="AF36" s="15"/>
      <c r="AG36" s="15"/>
      <c r="AJ36" s="15"/>
      <c r="AK36" s="15"/>
    </row>
    <row r="37" spans="2:37" ht="18" x14ac:dyDescent="0.35">
      <c r="B37" s="15">
        <v>2000</v>
      </c>
      <c r="C37" s="15" t="s">
        <v>32</v>
      </c>
      <c r="D37" s="20">
        <v>28100</v>
      </c>
      <c r="E37" s="20">
        <v>3100</v>
      </c>
      <c r="F37" s="20">
        <v>3800</v>
      </c>
      <c r="G37" s="20">
        <v>17700</v>
      </c>
      <c r="H37" s="20">
        <v>10700</v>
      </c>
      <c r="I37" s="20">
        <v>39600</v>
      </c>
      <c r="J37" s="20">
        <v>38000</v>
      </c>
      <c r="K37" s="20">
        <f t="shared" si="10"/>
        <v>141000</v>
      </c>
      <c r="X37" s="28"/>
      <c r="Y37" s="29"/>
      <c r="Z37" s="24"/>
      <c r="AA37" s="24"/>
      <c r="AB37" s="30"/>
      <c r="AC37" s="15"/>
      <c r="AD37" s="15"/>
      <c r="AE37" s="15"/>
      <c r="AF37" s="15"/>
      <c r="AG37" s="15"/>
    </row>
    <row r="38" spans="2:37" ht="18" x14ac:dyDescent="0.35">
      <c r="B38" s="15">
        <v>2001</v>
      </c>
      <c r="C38" s="15" t="s">
        <v>32</v>
      </c>
      <c r="D38" s="20">
        <v>30000</v>
      </c>
      <c r="E38" s="20">
        <v>4100</v>
      </c>
      <c r="F38" s="20">
        <v>1900</v>
      </c>
      <c r="G38" s="20">
        <v>18100</v>
      </c>
      <c r="H38" s="20">
        <v>5500</v>
      </c>
      <c r="I38" s="20">
        <v>41100</v>
      </c>
      <c r="J38" s="20">
        <v>37100</v>
      </c>
      <c r="K38" s="20">
        <f t="shared" si="10"/>
        <v>137800</v>
      </c>
      <c r="X38" s="28"/>
      <c r="Y38" s="29" t="s">
        <v>50</v>
      </c>
      <c r="Z38" s="31">
        <f ca="1">INTERCEPT(V6:V25,M6:M25)</f>
        <v>-9399898.421052631</v>
      </c>
      <c r="AA38" s="91" t="s">
        <v>97</v>
      </c>
      <c r="AB38" s="30"/>
      <c r="AC38" s="15"/>
      <c r="AD38" s="15"/>
      <c r="AE38" s="15"/>
      <c r="AF38" s="15"/>
      <c r="AG38" s="15"/>
    </row>
    <row r="39" spans="2:37" ht="18.600000000000001" thickBot="1" x14ac:dyDescent="0.4">
      <c r="B39" s="15">
        <v>2002</v>
      </c>
      <c r="C39" s="15" t="s">
        <v>32</v>
      </c>
      <c r="D39" s="20">
        <v>29200</v>
      </c>
      <c r="E39" s="20">
        <v>3600</v>
      </c>
      <c r="F39" s="20">
        <v>2200</v>
      </c>
      <c r="G39" s="20">
        <v>23100</v>
      </c>
      <c r="H39" s="20">
        <v>3700</v>
      </c>
      <c r="I39" s="20">
        <v>39800</v>
      </c>
      <c r="J39" s="20">
        <v>34000</v>
      </c>
      <c r="K39" s="20">
        <f t="shared" si="10"/>
        <v>135600</v>
      </c>
      <c r="X39" s="32"/>
      <c r="Y39" s="33"/>
      <c r="Z39" s="34"/>
      <c r="AA39" s="34"/>
      <c r="AB39" s="35"/>
    </row>
    <row r="40" spans="2:37" x14ac:dyDescent="0.3">
      <c r="B40" s="15">
        <v>2003</v>
      </c>
      <c r="C40" s="15" t="s">
        <v>32</v>
      </c>
      <c r="D40" s="20">
        <v>33900</v>
      </c>
      <c r="E40" s="20">
        <v>3000</v>
      </c>
      <c r="F40" s="20">
        <v>2900</v>
      </c>
      <c r="G40" s="20">
        <v>22900</v>
      </c>
      <c r="H40" s="20">
        <v>5300</v>
      </c>
      <c r="I40" s="20">
        <v>54000</v>
      </c>
      <c r="J40" s="20">
        <v>34300</v>
      </c>
      <c r="K40" s="20">
        <f t="shared" si="10"/>
        <v>156300</v>
      </c>
    </row>
    <row r="41" spans="2:37" x14ac:dyDescent="0.3">
      <c r="B41" s="15">
        <v>2004</v>
      </c>
      <c r="C41" s="15" t="s">
        <v>32</v>
      </c>
      <c r="D41" s="20">
        <v>33000</v>
      </c>
      <c r="E41" s="20">
        <v>300</v>
      </c>
      <c r="F41" s="20">
        <v>2900</v>
      </c>
      <c r="G41" s="20">
        <v>21100</v>
      </c>
      <c r="H41" s="20">
        <v>4300</v>
      </c>
      <c r="I41" s="20">
        <v>49000</v>
      </c>
      <c r="J41" s="20">
        <v>29900</v>
      </c>
      <c r="K41" s="20">
        <f t="shared" si="10"/>
        <v>140500</v>
      </c>
    </row>
    <row r="42" spans="2:37" x14ac:dyDescent="0.3">
      <c r="B42" s="15">
        <v>2005</v>
      </c>
      <c r="C42" s="15" t="s">
        <v>32</v>
      </c>
      <c r="D42" s="20">
        <v>31200</v>
      </c>
      <c r="E42" s="20">
        <v>500</v>
      </c>
      <c r="F42" s="20">
        <v>2100</v>
      </c>
      <c r="G42" s="20">
        <v>17200</v>
      </c>
      <c r="H42" s="20">
        <v>2500</v>
      </c>
      <c r="I42" s="20">
        <v>45700</v>
      </c>
      <c r="J42" s="20">
        <v>21200</v>
      </c>
      <c r="K42" s="20">
        <f t="shared" si="10"/>
        <v>120400</v>
      </c>
    </row>
    <row r="43" spans="2:37" x14ac:dyDescent="0.3">
      <c r="B43" s="15">
        <v>2006</v>
      </c>
      <c r="C43" s="15" t="s">
        <v>32</v>
      </c>
      <c r="D43" s="20">
        <v>30300</v>
      </c>
      <c r="E43" s="20">
        <v>500</v>
      </c>
      <c r="F43" s="20">
        <v>1800</v>
      </c>
      <c r="G43" s="20">
        <v>15800</v>
      </c>
      <c r="H43" s="20">
        <v>2400</v>
      </c>
      <c r="I43" s="20">
        <v>30800</v>
      </c>
      <c r="J43" s="20">
        <v>18400</v>
      </c>
      <c r="K43" s="20">
        <f t="shared" si="10"/>
        <v>100000</v>
      </c>
    </row>
    <row r="44" spans="2:37" x14ac:dyDescent="0.3">
      <c r="B44" s="15">
        <v>2007</v>
      </c>
      <c r="C44" s="15" t="s">
        <v>32</v>
      </c>
      <c r="D44" s="20">
        <v>34000</v>
      </c>
      <c r="E44" s="20">
        <v>1300</v>
      </c>
      <c r="F44" s="20">
        <v>1800</v>
      </c>
      <c r="G44" s="20">
        <v>16000</v>
      </c>
      <c r="H44" s="20">
        <v>4000</v>
      </c>
      <c r="I44" s="20">
        <v>30500</v>
      </c>
      <c r="J44" s="20">
        <v>23500</v>
      </c>
      <c r="K44" s="20">
        <f t="shared" si="10"/>
        <v>111100</v>
      </c>
    </row>
    <row r="45" spans="2:37" x14ac:dyDescent="0.3">
      <c r="B45" s="15">
        <v>2008</v>
      </c>
      <c r="C45" s="15" t="s">
        <v>32</v>
      </c>
      <c r="D45" s="20">
        <v>28100</v>
      </c>
      <c r="E45" s="20"/>
      <c r="F45" s="20">
        <v>2000</v>
      </c>
      <c r="G45" s="20">
        <v>17800</v>
      </c>
      <c r="H45" s="20">
        <v>4000</v>
      </c>
      <c r="I45" s="20">
        <v>33800</v>
      </c>
      <c r="J45" s="20">
        <v>24100</v>
      </c>
      <c r="K45" s="20">
        <f t="shared" si="10"/>
        <v>109800</v>
      </c>
    </row>
    <row r="46" spans="2:37" x14ac:dyDescent="0.3">
      <c r="B46" s="15">
        <v>2009</v>
      </c>
      <c r="C46" s="15" t="s">
        <v>32</v>
      </c>
      <c r="D46" s="20">
        <v>31700</v>
      </c>
      <c r="E46" s="20"/>
      <c r="F46" s="20">
        <v>1800</v>
      </c>
      <c r="G46" s="20">
        <v>17900</v>
      </c>
      <c r="H46" s="20">
        <v>5200</v>
      </c>
      <c r="I46" s="20">
        <v>31300</v>
      </c>
      <c r="J46" s="20">
        <v>21700</v>
      </c>
      <c r="K46" s="20">
        <f t="shared" si="10"/>
        <v>109600</v>
      </c>
    </row>
    <row r="47" spans="2:37" x14ac:dyDescent="0.3">
      <c r="B47" s="18">
        <v>2010</v>
      </c>
      <c r="C47" s="18" t="s">
        <v>32</v>
      </c>
      <c r="D47" s="21">
        <v>33100</v>
      </c>
      <c r="E47" s="21"/>
      <c r="F47" s="21"/>
      <c r="G47" s="21">
        <v>16700</v>
      </c>
      <c r="H47" s="21"/>
      <c r="I47" s="21">
        <v>27000</v>
      </c>
      <c r="J47" s="21">
        <v>21500</v>
      </c>
      <c r="K47" s="21">
        <f t="shared" si="10"/>
        <v>98300</v>
      </c>
    </row>
    <row r="48" spans="2:37" x14ac:dyDescent="0.3">
      <c r="B48" s="15">
        <v>1990</v>
      </c>
      <c r="C48" s="15" t="s">
        <v>33</v>
      </c>
      <c r="D48" s="20">
        <v>16300</v>
      </c>
      <c r="E48" s="20">
        <v>11900</v>
      </c>
      <c r="F48" s="20">
        <v>6100</v>
      </c>
      <c r="G48" s="20">
        <v>24700</v>
      </c>
      <c r="H48" s="20">
        <v>2000</v>
      </c>
      <c r="I48" s="20">
        <v>11800</v>
      </c>
      <c r="J48" s="20">
        <v>58600</v>
      </c>
      <c r="K48" s="20">
        <f>SUM(D48:J48)</f>
        <v>131400</v>
      </c>
    </row>
    <row r="49" spans="2:11" x14ac:dyDescent="0.3">
      <c r="B49" s="15">
        <v>1991</v>
      </c>
      <c r="C49" s="15" t="s">
        <v>33</v>
      </c>
      <c r="D49" s="20">
        <v>13800</v>
      </c>
      <c r="E49" s="20">
        <v>6600</v>
      </c>
      <c r="F49" s="20">
        <v>5200</v>
      </c>
      <c r="G49" s="20">
        <v>22700</v>
      </c>
      <c r="H49" s="20">
        <v>2400</v>
      </c>
      <c r="I49" s="20">
        <v>11800</v>
      </c>
      <c r="J49" s="20">
        <v>59000</v>
      </c>
      <c r="K49" s="20">
        <f t="shared" ref="K49:K68" si="11">SUM(D49:J49)</f>
        <v>121500</v>
      </c>
    </row>
    <row r="50" spans="2:11" x14ac:dyDescent="0.3">
      <c r="B50" s="15">
        <v>1992</v>
      </c>
      <c r="C50" s="15" t="s">
        <v>33</v>
      </c>
      <c r="D50" s="20">
        <v>8200</v>
      </c>
      <c r="E50" s="20">
        <v>4300</v>
      </c>
      <c r="F50" s="20">
        <v>3300</v>
      </c>
      <c r="G50" s="20">
        <v>16000</v>
      </c>
      <c r="H50" s="20">
        <v>1000</v>
      </c>
      <c r="I50" s="20">
        <v>6900</v>
      </c>
      <c r="J50" s="20">
        <v>41500</v>
      </c>
      <c r="K50" s="20">
        <f t="shared" si="11"/>
        <v>81200</v>
      </c>
    </row>
    <row r="51" spans="2:11" x14ac:dyDescent="0.3">
      <c r="B51" s="15">
        <v>1993</v>
      </c>
      <c r="C51" s="15" t="s">
        <v>33</v>
      </c>
      <c r="D51" s="20">
        <v>8400</v>
      </c>
      <c r="E51" s="20">
        <v>6400</v>
      </c>
      <c r="F51" s="20">
        <v>3500</v>
      </c>
      <c r="G51" s="20">
        <v>19300</v>
      </c>
      <c r="H51" s="20">
        <v>1400</v>
      </c>
      <c r="I51" s="20">
        <v>10300</v>
      </c>
      <c r="J51" s="20">
        <v>46600</v>
      </c>
      <c r="K51" s="20">
        <f t="shared" si="11"/>
        <v>95900</v>
      </c>
    </row>
    <row r="52" spans="2:11" x14ac:dyDescent="0.3">
      <c r="B52" s="15">
        <v>1994</v>
      </c>
      <c r="C52" s="15" t="s">
        <v>33</v>
      </c>
      <c r="D52" s="20">
        <v>9700</v>
      </c>
      <c r="E52" s="20">
        <v>6800</v>
      </c>
      <c r="F52" s="20">
        <v>6900</v>
      </c>
      <c r="G52" s="20">
        <v>21000</v>
      </c>
      <c r="H52" s="20">
        <v>900</v>
      </c>
      <c r="I52" s="20">
        <v>10900</v>
      </c>
      <c r="J52" s="20">
        <v>47500</v>
      </c>
      <c r="K52" s="20">
        <f t="shared" si="11"/>
        <v>103700</v>
      </c>
    </row>
    <row r="53" spans="2:11" x14ac:dyDescent="0.3">
      <c r="B53" s="15">
        <v>1995</v>
      </c>
      <c r="C53" s="15" t="s">
        <v>33</v>
      </c>
      <c r="D53" s="20">
        <v>6200</v>
      </c>
      <c r="E53" s="20">
        <v>4200</v>
      </c>
      <c r="F53" s="20">
        <v>3000</v>
      </c>
      <c r="G53" s="20">
        <v>16300</v>
      </c>
      <c r="H53" s="20"/>
      <c r="I53" s="20">
        <v>7800</v>
      </c>
      <c r="J53" s="20">
        <v>53100</v>
      </c>
      <c r="K53" s="20">
        <f t="shared" si="11"/>
        <v>90600</v>
      </c>
    </row>
    <row r="54" spans="2:11" x14ac:dyDescent="0.3">
      <c r="B54" s="15">
        <v>1996</v>
      </c>
      <c r="C54" s="15" t="s">
        <v>33</v>
      </c>
      <c r="D54" s="20">
        <v>4300</v>
      </c>
      <c r="E54" s="20">
        <v>1500</v>
      </c>
      <c r="F54" s="20">
        <v>3000</v>
      </c>
      <c r="G54" s="20">
        <v>11500</v>
      </c>
      <c r="H54" s="20"/>
      <c r="I54" s="20">
        <v>5400</v>
      </c>
      <c r="J54" s="20">
        <v>53000</v>
      </c>
      <c r="K54" s="20">
        <f t="shared" si="11"/>
        <v>78700</v>
      </c>
    </row>
    <row r="55" spans="2:11" x14ac:dyDescent="0.3">
      <c r="B55" s="15">
        <v>1997</v>
      </c>
      <c r="C55" s="15" t="s">
        <v>33</v>
      </c>
      <c r="D55" s="20">
        <v>5100</v>
      </c>
      <c r="E55" s="20">
        <v>2500</v>
      </c>
      <c r="F55" s="20">
        <v>1900</v>
      </c>
      <c r="G55" s="20">
        <v>13100</v>
      </c>
      <c r="H55" s="20"/>
      <c r="I55" s="20">
        <v>6800</v>
      </c>
      <c r="J55" s="20">
        <v>62300</v>
      </c>
      <c r="K55" s="20">
        <f t="shared" si="11"/>
        <v>91700</v>
      </c>
    </row>
    <row r="56" spans="2:11" x14ac:dyDescent="0.3">
      <c r="B56" s="15">
        <v>1998</v>
      </c>
      <c r="C56" s="15" t="s">
        <v>33</v>
      </c>
      <c r="D56" s="20">
        <v>4800</v>
      </c>
      <c r="E56" s="20">
        <v>2100</v>
      </c>
      <c r="F56" s="20">
        <v>1700</v>
      </c>
      <c r="G56" s="20">
        <v>13000</v>
      </c>
      <c r="H56" s="20"/>
      <c r="I56" s="20">
        <v>7800</v>
      </c>
      <c r="J56" s="20">
        <v>66600</v>
      </c>
      <c r="K56" s="20">
        <f t="shared" si="11"/>
        <v>96000</v>
      </c>
    </row>
    <row r="57" spans="2:11" x14ac:dyDescent="0.3">
      <c r="B57" s="15">
        <v>1999</v>
      </c>
      <c r="C57" s="15" t="s">
        <v>33</v>
      </c>
      <c r="D57" s="20">
        <v>7200</v>
      </c>
      <c r="E57" s="20">
        <v>2000</v>
      </c>
      <c r="F57" s="20">
        <v>2100</v>
      </c>
      <c r="G57" s="20">
        <v>13100</v>
      </c>
      <c r="H57" s="20"/>
      <c r="I57" s="20">
        <v>8200</v>
      </c>
      <c r="J57" s="20">
        <v>65700</v>
      </c>
      <c r="K57" s="20">
        <f t="shared" si="11"/>
        <v>98300</v>
      </c>
    </row>
    <row r="58" spans="2:11" x14ac:dyDescent="0.3">
      <c r="B58" s="15">
        <v>2000</v>
      </c>
      <c r="C58" s="15" t="s">
        <v>33</v>
      </c>
      <c r="D58" s="20">
        <v>4400</v>
      </c>
      <c r="E58" s="20">
        <v>1100</v>
      </c>
      <c r="F58" s="20">
        <v>900</v>
      </c>
      <c r="G58" s="20">
        <v>8300</v>
      </c>
      <c r="H58" s="20"/>
      <c r="I58" s="20">
        <v>5100</v>
      </c>
      <c r="J58" s="20">
        <v>67100</v>
      </c>
      <c r="K58" s="20">
        <f t="shared" si="11"/>
        <v>86900</v>
      </c>
    </row>
    <row r="59" spans="2:11" x14ac:dyDescent="0.3">
      <c r="B59" s="15">
        <v>2001</v>
      </c>
      <c r="C59" s="15" t="s">
        <v>33</v>
      </c>
      <c r="D59" s="20">
        <v>4200</v>
      </c>
      <c r="E59"/>
      <c r="F59" s="20">
        <v>500</v>
      </c>
      <c r="G59" s="20">
        <v>7200</v>
      </c>
      <c r="H59" s="20">
        <v>500</v>
      </c>
      <c r="I59" s="20">
        <v>4300</v>
      </c>
      <c r="J59" s="20">
        <v>69200</v>
      </c>
      <c r="K59" s="20">
        <f t="shared" si="11"/>
        <v>85900</v>
      </c>
    </row>
    <row r="60" spans="2:11" x14ac:dyDescent="0.3">
      <c r="B60" s="15">
        <v>2002</v>
      </c>
      <c r="C60" s="15" t="s">
        <v>33</v>
      </c>
      <c r="D60" s="20">
        <v>6100</v>
      </c>
      <c r="E60" s="20">
        <v>1800</v>
      </c>
      <c r="F60" s="20">
        <v>1100</v>
      </c>
      <c r="G60" s="20">
        <v>12400</v>
      </c>
      <c r="H60" s="20">
        <v>1100</v>
      </c>
      <c r="I60" s="20">
        <v>6200</v>
      </c>
      <c r="J60" s="20">
        <v>70200</v>
      </c>
      <c r="K60" s="20">
        <f t="shared" si="11"/>
        <v>98900</v>
      </c>
    </row>
    <row r="61" spans="2:11" x14ac:dyDescent="0.3">
      <c r="B61" s="15">
        <v>2003</v>
      </c>
      <c r="C61" s="15" t="s">
        <v>33</v>
      </c>
      <c r="D61" s="20">
        <v>6100</v>
      </c>
      <c r="E61" s="20">
        <v>1400</v>
      </c>
      <c r="F61" s="20">
        <v>700</v>
      </c>
      <c r="G61" s="20">
        <v>11300</v>
      </c>
      <c r="H61" s="20">
        <v>700</v>
      </c>
      <c r="I61" s="20">
        <v>5800</v>
      </c>
      <c r="J61" s="20">
        <v>72800</v>
      </c>
      <c r="K61" s="20">
        <f t="shared" si="11"/>
        <v>98800</v>
      </c>
    </row>
    <row r="62" spans="2:11" x14ac:dyDescent="0.3">
      <c r="B62" s="15">
        <v>2004</v>
      </c>
      <c r="C62" s="15" t="s">
        <v>33</v>
      </c>
      <c r="D62" s="20">
        <v>5900</v>
      </c>
      <c r="E62" s="20">
        <v>1100</v>
      </c>
      <c r="F62" s="20">
        <v>600</v>
      </c>
      <c r="G62" s="20">
        <v>11200</v>
      </c>
      <c r="H62" s="20">
        <v>500</v>
      </c>
      <c r="I62" s="20">
        <v>4300</v>
      </c>
      <c r="J62" s="20">
        <v>70200</v>
      </c>
      <c r="K62" s="20">
        <f t="shared" si="11"/>
        <v>93800</v>
      </c>
    </row>
    <row r="63" spans="2:11" x14ac:dyDescent="0.3">
      <c r="B63" s="15">
        <v>2005</v>
      </c>
      <c r="C63" s="15" t="s">
        <v>33</v>
      </c>
      <c r="D63" s="20">
        <v>7200</v>
      </c>
      <c r="E63" s="20">
        <v>1200</v>
      </c>
      <c r="F63" s="20">
        <v>1400</v>
      </c>
      <c r="G63" s="20">
        <v>10800</v>
      </c>
      <c r="H63" s="20"/>
      <c r="I63" s="20">
        <v>4400</v>
      </c>
      <c r="J63" s="20">
        <v>68000</v>
      </c>
      <c r="K63" s="20">
        <f t="shared" si="11"/>
        <v>93000</v>
      </c>
    </row>
    <row r="64" spans="2:11" x14ac:dyDescent="0.3">
      <c r="B64" s="15">
        <v>2006</v>
      </c>
      <c r="C64" s="15" t="s">
        <v>33</v>
      </c>
      <c r="D64" s="20">
        <v>7000</v>
      </c>
      <c r="E64" s="20">
        <v>1000</v>
      </c>
      <c r="F64" s="20">
        <v>1300</v>
      </c>
      <c r="G64" s="20">
        <v>9100</v>
      </c>
      <c r="H64" s="20"/>
      <c r="I64" s="20">
        <v>4000</v>
      </c>
      <c r="J64" s="20">
        <v>70200</v>
      </c>
      <c r="K64" s="20">
        <f t="shared" si="11"/>
        <v>92600</v>
      </c>
    </row>
    <row r="65" spans="2:11" x14ac:dyDescent="0.3">
      <c r="B65" s="15">
        <v>2007</v>
      </c>
      <c r="C65" s="15" t="s">
        <v>33</v>
      </c>
      <c r="D65" s="20">
        <v>6400</v>
      </c>
      <c r="E65"/>
      <c r="F65"/>
      <c r="G65" s="20">
        <v>7800</v>
      </c>
      <c r="H65" s="20"/>
      <c r="I65" s="20">
        <v>3500</v>
      </c>
      <c r="J65" s="20">
        <v>81500</v>
      </c>
      <c r="K65" s="20">
        <f t="shared" si="11"/>
        <v>99200</v>
      </c>
    </row>
    <row r="66" spans="2:11" x14ac:dyDescent="0.3">
      <c r="B66" s="15">
        <v>2008</v>
      </c>
      <c r="C66" s="15" t="s">
        <v>33</v>
      </c>
      <c r="D66" s="20">
        <v>7900</v>
      </c>
      <c r="E66" s="20"/>
      <c r="F66" s="20"/>
      <c r="G66" s="20">
        <v>7000</v>
      </c>
      <c r="H66" s="20"/>
      <c r="I66" s="20">
        <v>3300</v>
      </c>
      <c r="J66" s="20">
        <v>76000</v>
      </c>
      <c r="K66" s="20">
        <f t="shared" si="11"/>
        <v>94200</v>
      </c>
    </row>
    <row r="67" spans="2:11" x14ac:dyDescent="0.3">
      <c r="B67" s="15">
        <v>2009</v>
      </c>
      <c r="C67" s="15" t="s">
        <v>33</v>
      </c>
      <c r="D67" s="20">
        <v>9000</v>
      </c>
      <c r="E67" s="20">
        <v>2700</v>
      </c>
      <c r="F67" s="20"/>
      <c r="G67" s="20">
        <v>8200</v>
      </c>
      <c r="H67" s="20"/>
      <c r="I67" s="20">
        <v>3200</v>
      </c>
      <c r="J67" s="20">
        <v>82200</v>
      </c>
      <c r="K67" s="20">
        <f t="shared" si="11"/>
        <v>105300</v>
      </c>
    </row>
    <row r="68" spans="2:11" x14ac:dyDescent="0.3">
      <c r="B68" s="18">
        <v>2010</v>
      </c>
      <c r="C68" s="18" t="s">
        <v>33</v>
      </c>
      <c r="D68" s="21">
        <v>33100</v>
      </c>
      <c r="E68" s="21"/>
      <c r="F68" s="21"/>
      <c r="G68" s="21"/>
      <c r="H68" s="21"/>
      <c r="I68" s="21"/>
      <c r="J68" s="21"/>
      <c r="K68" s="21">
        <f t="shared" si="11"/>
        <v>33100</v>
      </c>
    </row>
    <row r="69" spans="2:11" x14ac:dyDescent="0.3">
      <c r="B69" s="15">
        <v>1990</v>
      </c>
      <c r="C69" s="15" t="s">
        <v>34</v>
      </c>
      <c r="D69" s="20">
        <v>200</v>
      </c>
      <c r="E69" s="20">
        <v>900</v>
      </c>
      <c r="F69" s="20">
        <v>3300</v>
      </c>
      <c r="G69" s="20">
        <v>2300</v>
      </c>
      <c r="H69" s="20">
        <v>100</v>
      </c>
      <c r="I69" s="20"/>
      <c r="J69" s="20">
        <v>5000</v>
      </c>
      <c r="K69" s="20">
        <f>SUM(D69:J69)</f>
        <v>11800</v>
      </c>
    </row>
    <row r="70" spans="2:11" x14ac:dyDescent="0.3">
      <c r="B70" s="15">
        <v>1991</v>
      </c>
      <c r="C70" s="15" t="s">
        <v>34</v>
      </c>
      <c r="D70" s="20"/>
      <c r="E70" s="20">
        <v>500</v>
      </c>
      <c r="F70" s="20">
        <v>7000</v>
      </c>
      <c r="G70" s="20">
        <v>6400</v>
      </c>
      <c r="H70" s="20">
        <v>1600</v>
      </c>
      <c r="I70" s="20"/>
      <c r="J70" s="20">
        <v>7300</v>
      </c>
      <c r="K70" s="20">
        <f t="shared" ref="K70:K88" si="12">SUM(D70:J70)</f>
        <v>22800</v>
      </c>
    </row>
    <row r="71" spans="2:11" x14ac:dyDescent="0.3">
      <c r="B71" s="15">
        <v>1992</v>
      </c>
      <c r="C71" s="15" t="s">
        <v>34</v>
      </c>
      <c r="D71" s="20">
        <v>100</v>
      </c>
      <c r="E71" s="20">
        <v>800</v>
      </c>
      <c r="F71" s="20">
        <v>2800</v>
      </c>
      <c r="G71" s="20">
        <v>4800</v>
      </c>
      <c r="H71" s="20"/>
      <c r="I71" s="20"/>
      <c r="J71" s="20">
        <v>5000</v>
      </c>
      <c r="K71" s="20">
        <f t="shared" si="12"/>
        <v>13500</v>
      </c>
    </row>
    <row r="72" spans="2:11" x14ac:dyDescent="0.3">
      <c r="B72" s="15">
        <v>1993</v>
      </c>
      <c r="C72" s="15" t="s">
        <v>34</v>
      </c>
      <c r="D72" s="20">
        <v>300</v>
      </c>
      <c r="E72" s="20">
        <v>1400</v>
      </c>
      <c r="F72" s="20">
        <v>4000</v>
      </c>
      <c r="G72" s="20">
        <v>2900</v>
      </c>
      <c r="H72" s="20">
        <v>800</v>
      </c>
      <c r="I72" s="20">
        <v>400</v>
      </c>
      <c r="J72" s="20">
        <v>4700</v>
      </c>
      <c r="K72" s="20">
        <f t="shared" si="12"/>
        <v>14500</v>
      </c>
    </row>
    <row r="73" spans="2:11" x14ac:dyDescent="0.3">
      <c r="B73" s="15">
        <v>1994</v>
      </c>
      <c r="C73" s="15" t="s">
        <v>34</v>
      </c>
      <c r="D73" s="20">
        <v>400</v>
      </c>
      <c r="E73" s="20">
        <v>1000</v>
      </c>
      <c r="F73" s="20">
        <v>2800</v>
      </c>
      <c r="G73" s="20">
        <v>3000</v>
      </c>
      <c r="H73" s="20">
        <v>300</v>
      </c>
      <c r="I73" s="20">
        <v>100</v>
      </c>
      <c r="J73" s="20">
        <v>4000</v>
      </c>
      <c r="K73" s="20">
        <f t="shared" si="12"/>
        <v>11600</v>
      </c>
    </row>
    <row r="74" spans="2:11" x14ac:dyDescent="0.3">
      <c r="B74" s="15">
        <v>1995</v>
      </c>
      <c r="C74" s="15" t="s">
        <v>34</v>
      </c>
      <c r="D74" s="20"/>
      <c r="E74" s="20">
        <v>1000</v>
      </c>
      <c r="F74" s="20">
        <v>4000</v>
      </c>
      <c r="G74" s="20">
        <v>2600</v>
      </c>
      <c r="H74" s="20">
        <v>600</v>
      </c>
      <c r="I74" s="20"/>
      <c r="J74" s="20">
        <v>4600</v>
      </c>
      <c r="K74" s="20">
        <f t="shared" si="12"/>
        <v>12800</v>
      </c>
    </row>
    <row r="75" spans="2:11" x14ac:dyDescent="0.3">
      <c r="B75" s="15">
        <v>1996</v>
      </c>
      <c r="C75" s="15" t="s">
        <v>34</v>
      </c>
      <c r="D75" s="20">
        <v>500</v>
      </c>
      <c r="E75" s="20">
        <v>1400</v>
      </c>
      <c r="F75" s="20">
        <v>5100</v>
      </c>
      <c r="G75" s="20">
        <v>2000</v>
      </c>
      <c r="H75" s="20">
        <v>800</v>
      </c>
      <c r="I75" s="20"/>
      <c r="J75" s="20">
        <v>5300</v>
      </c>
      <c r="K75" s="20">
        <f t="shared" si="12"/>
        <v>15100</v>
      </c>
    </row>
    <row r="76" spans="2:11" x14ac:dyDescent="0.3">
      <c r="B76" s="15">
        <v>1997</v>
      </c>
      <c r="C76" s="15" t="s">
        <v>34</v>
      </c>
      <c r="D76" s="20">
        <v>700</v>
      </c>
      <c r="E76" s="20">
        <v>1500</v>
      </c>
      <c r="F76" s="20">
        <v>6000</v>
      </c>
      <c r="G76" s="20">
        <v>1900</v>
      </c>
      <c r="H76" s="20">
        <v>800</v>
      </c>
      <c r="I76" s="20"/>
      <c r="J76" s="20">
        <v>7500</v>
      </c>
      <c r="K76" s="20">
        <f t="shared" si="12"/>
        <v>18400</v>
      </c>
    </row>
    <row r="77" spans="2:11" x14ac:dyDescent="0.3">
      <c r="B77" s="15">
        <v>1998</v>
      </c>
      <c r="C77" s="15" t="s">
        <v>34</v>
      </c>
      <c r="D77" s="20">
        <v>300</v>
      </c>
      <c r="E77" s="20">
        <v>2200</v>
      </c>
      <c r="F77" s="20">
        <v>7300</v>
      </c>
      <c r="G77" s="20">
        <v>2800</v>
      </c>
      <c r="H77" s="20">
        <v>500</v>
      </c>
      <c r="I77" s="20"/>
      <c r="J77" s="20">
        <v>8100</v>
      </c>
      <c r="K77" s="20">
        <f t="shared" si="12"/>
        <v>21200</v>
      </c>
    </row>
    <row r="78" spans="2:11" x14ac:dyDescent="0.3">
      <c r="B78" s="15">
        <v>1999</v>
      </c>
      <c r="C78" s="15" t="s">
        <v>34</v>
      </c>
      <c r="D78" s="20">
        <v>500</v>
      </c>
      <c r="E78" s="20">
        <v>2200</v>
      </c>
      <c r="F78" s="20">
        <v>5600</v>
      </c>
      <c r="G78" s="20">
        <v>1800</v>
      </c>
      <c r="H78" s="20">
        <v>300</v>
      </c>
      <c r="I78" s="20">
        <v>0</v>
      </c>
      <c r="J78" s="20">
        <v>8200</v>
      </c>
      <c r="K78" s="20">
        <f t="shared" si="12"/>
        <v>18600</v>
      </c>
    </row>
    <row r="79" spans="2:11" x14ac:dyDescent="0.3">
      <c r="B79" s="15">
        <v>2000</v>
      </c>
      <c r="C79" s="15" t="s">
        <v>34</v>
      </c>
      <c r="D79" s="20">
        <v>300</v>
      </c>
      <c r="E79" s="20">
        <v>2500</v>
      </c>
      <c r="F79" s="20">
        <v>3200</v>
      </c>
      <c r="G79" s="20">
        <v>2700</v>
      </c>
      <c r="H79" s="20">
        <v>600</v>
      </c>
      <c r="I79" s="20">
        <v>0</v>
      </c>
      <c r="J79" s="20">
        <v>8600</v>
      </c>
      <c r="K79" s="20">
        <f t="shared" si="12"/>
        <v>17900</v>
      </c>
    </row>
    <row r="80" spans="2:11" x14ac:dyDescent="0.3">
      <c r="B80" s="15">
        <v>2001</v>
      </c>
      <c r="C80" s="15" t="s">
        <v>34</v>
      </c>
      <c r="D80" s="20">
        <v>1300</v>
      </c>
      <c r="E80" s="20">
        <v>1600</v>
      </c>
      <c r="F80" s="20">
        <v>4500</v>
      </c>
      <c r="G80" s="20">
        <v>3100</v>
      </c>
      <c r="H80" s="20">
        <v>500</v>
      </c>
      <c r="I80" s="20">
        <v>0</v>
      </c>
      <c r="J80" s="20">
        <v>6500</v>
      </c>
      <c r="K80" s="20">
        <f t="shared" si="12"/>
        <v>17500</v>
      </c>
    </row>
    <row r="81" spans="2:11" x14ac:dyDescent="0.3">
      <c r="B81" s="15">
        <v>2002</v>
      </c>
      <c r="C81" s="15" t="s">
        <v>34</v>
      </c>
      <c r="D81" s="20">
        <v>200</v>
      </c>
      <c r="E81" s="20">
        <v>1900</v>
      </c>
      <c r="F81" s="20">
        <v>4200</v>
      </c>
      <c r="G81" s="20">
        <v>1100</v>
      </c>
      <c r="H81" s="20">
        <v>300</v>
      </c>
      <c r="I81" s="20">
        <v>200</v>
      </c>
      <c r="J81" s="20">
        <v>3300</v>
      </c>
      <c r="K81" s="20">
        <f t="shared" si="12"/>
        <v>11200</v>
      </c>
    </row>
    <row r="82" spans="2:11" x14ac:dyDescent="0.3">
      <c r="B82" s="15">
        <v>2003</v>
      </c>
      <c r="C82" s="15" t="s">
        <v>34</v>
      </c>
      <c r="D82"/>
      <c r="E82" s="20"/>
      <c r="F82" s="20">
        <v>6900</v>
      </c>
      <c r="G82" s="20">
        <v>3500</v>
      </c>
      <c r="H82" s="20">
        <v>900</v>
      </c>
      <c r="I82"/>
      <c r="J82" s="20">
        <v>3500</v>
      </c>
      <c r="K82" s="20">
        <f t="shared" si="12"/>
        <v>14800</v>
      </c>
    </row>
    <row r="83" spans="2:11" x14ac:dyDescent="0.3">
      <c r="B83" s="15">
        <v>2004</v>
      </c>
      <c r="C83" s="15" t="s">
        <v>34</v>
      </c>
      <c r="D83" s="20">
        <v>1800</v>
      </c>
      <c r="E83" s="20">
        <v>2600</v>
      </c>
      <c r="F83" s="20">
        <v>8000</v>
      </c>
      <c r="G83" s="20">
        <v>4300</v>
      </c>
      <c r="H83" s="20">
        <v>1600</v>
      </c>
      <c r="I83" s="20">
        <v>900</v>
      </c>
      <c r="J83" s="20">
        <v>9000</v>
      </c>
      <c r="K83" s="20">
        <f t="shared" si="12"/>
        <v>28200</v>
      </c>
    </row>
    <row r="84" spans="2:11" x14ac:dyDescent="0.3">
      <c r="B84" s="15">
        <v>2005</v>
      </c>
      <c r="C84" s="15" t="s">
        <v>34</v>
      </c>
      <c r="D84" s="20">
        <v>1800</v>
      </c>
      <c r="E84" s="20">
        <v>2400</v>
      </c>
      <c r="F84" s="20">
        <v>5200</v>
      </c>
      <c r="G84" s="20">
        <v>4500</v>
      </c>
      <c r="H84" s="20">
        <v>800</v>
      </c>
      <c r="I84" s="20">
        <v>1900</v>
      </c>
      <c r="J84" s="20">
        <v>7000</v>
      </c>
      <c r="K84" s="20">
        <f t="shared" si="12"/>
        <v>23600</v>
      </c>
    </row>
    <row r="85" spans="2:11" x14ac:dyDescent="0.3">
      <c r="B85" s="15">
        <v>2006</v>
      </c>
      <c r="C85" s="15" t="s">
        <v>34</v>
      </c>
      <c r="D85" s="20">
        <v>2800</v>
      </c>
      <c r="E85" s="20">
        <v>1000</v>
      </c>
      <c r="F85" s="20">
        <v>5900</v>
      </c>
      <c r="G85" s="20">
        <v>3200</v>
      </c>
      <c r="H85" s="20">
        <v>2000</v>
      </c>
      <c r="I85" s="20">
        <v>3200</v>
      </c>
      <c r="J85" s="20">
        <v>6900</v>
      </c>
      <c r="K85" s="20">
        <f t="shared" si="12"/>
        <v>25000</v>
      </c>
    </row>
    <row r="86" spans="2:11" x14ac:dyDescent="0.3">
      <c r="B86" s="15">
        <v>2007</v>
      </c>
      <c r="C86" s="15" t="s">
        <v>34</v>
      </c>
      <c r="D86" s="20"/>
      <c r="E86" s="20">
        <v>6400</v>
      </c>
      <c r="F86" s="20">
        <v>9900</v>
      </c>
      <c r="G86" s="20">
        <v>3500</v>
      </c>
      <c r="H86"/>
      <c r="I86" s="20">
        <v>5800</v>
      </c>
      <c r="J86" s="20">
        <v>17900</v>
      </c>
      <c r="K86" s="20">
        <f t="shared" si="12"/>
        <v>43500</v>
      </c>
    </row>
    <row r="87" spans="2:11" x14ac:dyDescent="0.3">
      <c r="B87" s="15">
        <v>2008</v>
      </c>
      <c r="C87" s="15" t="s">
        <v>34</v>
      </c>
      <c r="D87" s="20"/>
      <c r="E87"/>
      <c r="F87" s="20"/>
      <c r="G87" s="20">
        <v>1900</v>
      </c>
      <c r="H87" s="20">
        <v>1300</v>
      </c>
      <c r="I87" s="20"/>
      <c r="J87" s="20"/>
      <c r="K87" s="20">
        <f t="shared" si="12"/>
        <v>3200</v>
      </c>
    </row>
    <row r="88" spans="2:11" x14ac:dyDescent="0.3">
      <c r="B88" s="15">
        <v>2009</v>
      </c>
      <c r="C88" s="15" t="s">
        <v>34</v>
      </c>
      <c r="D88" s="20"/>
      <c r="E88" s="20">
        <v>4700</v>
      </c>
      <c r="F88" s="20">
        <v>10300</v>
      </c>
      <c r="G88" s="20"/>
      <c r="H88" s="20"/>
      <c r="I88" s="20"/>
      <c r="J88" s="20"/>
      <c r="K88" s="20">
        <f t="shared" si="12"/>
        <v>15000</v>
      </c>
    </row>
    <row r="89" spans="2:11" x14ac:dyDescent="0.3">
      <c r="B89" s="18">
        <v>2010</v>
      </c>
      <c r="C89" s="18" t="s">
        <v>34</v>
      </c>
      <c r="D89" s="21"/>
      <c r="E89" s="21"/>
      <c r="F89" s="21"/>
      <c r="G89" s="21"/>
      <c r="H89" s="21"/>
      <c r="I89" s="21"/>
      <c r="J89" s="21"/>
      <c r="K89" s="21"/>
    </row>
    <row r="90" spans="2:11" x14ac:dyDescent="0.3">
      <c r="B90" s="15">
        <v>1990</v>
      </c>
      <c r="C90" s="15" t="s">
        <v>35</v>
      </c>
      <c r="D90" s="20">
        <v>2200</v>
      </c>
      <c r="E90" s="20">
        <v>1100</v>
      </c>
      <c r="F90" s="20">
        <v>7300</v>
      </c>
      <c r="G90" s="20">
        <v>8500</v>
      </c>
      <c r="H90" s="20">
        <v>1800</v>
      </c>
      <c r="I90" s="20">
        <v>1700</v>
      </c>
      <c r="J90" s="20">
        <v>4600</v>
      </c>
      <c r="K90" s="20">
        <f>SUM(D90:J90)</f>
        <v>27200</v>
      </c>
    </row>
    <row r="91" spans="2:11" x14ac:dyDescent="0.3">
      <c r="B91" s="15">
        <v>1991</v>
      </c>
      <c r="C91" s="15" t="s">
        <v>35</v>
      </c>
      <c r="D91" s="20">
        <v>3100</v>
      </c>
      <c r="E91" s="20">
        <v>1800</v>
      </c>
      <c r="F91" s="20">
        <v>7200</v>
      </c>
      <c r="G91" s="20">
        <v>6300</v>
      </c>
      <c r="H91" s="20">
        <v>2900</v>
      </c>
      <c r="I91" s="20">
        <v>1800</v>
      </c>
      <c r="J91" s="20">
        <v>3600</v>
      </c>
      <c r="K91" s="20">
        <f t="shared" ref="K91:K109" si="13">SUM(D91:J91)</f>
        <v>26700</v>
      </c>
    </row>
    <row r="92" spans="2:11" x14ac:dyDescent="0.3">
      <c r="B92" s="15">
        <v>1992</v>
      </c>
      <c r="C92" s="15" t="s">
        <v>35</v>
      </c>
      <c r="D92" s="20">
        <v>2800</v>
      </c>
      <c r="E92" s="20">
        <v>1100</v>
      </c>
      <c r="F92" s="20">
        <v>8200</v>
      </c>
      <c r="G92" s="20">
        <v>7200</v>
      </c>
      <c r="H92" s="20">
        <v>3900</v>
      </c>
      <c r="I92" s="20">
        <v>1300</v>
      </c>
      <c r="J92" s="20">
        <v>3900</v>
      </c>
      <c r="K92" s="20">
        <f t="shared" si="13"/>
        <v>28400</v>
      </c>
    </row>
    <row r="93" spans="2:11" x14ac:dyDescent="0.3">
      <c r="B93" s="15">
        <v>1993</v>
      </c>
      <c r="C93" s="15" t="s">
        <v>35</v>
      </c>
      <c r="D93" s="20">
        <v>4300</v>
      </c>
      <c r="E93" s="20">
        <v>1000</v>
      </c>
      <c r="F93" s="20">
        <v>9300</v>
      </c>
      <c r="G93" s="20">
        <v>9300</v>
      </c>
      <c r="H93" s="20">
        <v>4900</v>
      </c>
      <c r="I93" s="20">
        <v>1200</v>
      </c>
      <c r="J93" s="20">
        <v>5700</v>
      </c>
      <c r="K93" s="20">
        <f t="shared" si="13"/>
        <v>35700</v>
      </c>
    </row>
    <row r="94" spans="2:11" x14ac:dyDescent="0.3">
      <c r="B94" s="15">
        <v>1994</v>
      </c>
      <c r="C94" s="15" t="s">
        <v>35</v>
      </c>
      <c r="D94" s="20">
        <v>4300</v>
      </c>
      <c r="E94" s="20">
        <v>300</v>
      </c>
      <c r="F94" s="20">
        <v>8000</v>
      </c>
      <c r="G94" s="20">
        <v>7300</v>
      </c>
      <c r="H94" s="20">
        <v>2300</v>
      </c>
      <c r="I94" s="20">
        <v>1200</v>
      </c>
      <c r="J94" s="20">
        <v>5800</v>
      </c>
      <c r="K94" s="20">
        <f t="shared" si="13"/>
        <v>29200</v>
      </c>
    </row>
    <row r="95" spans="2:11" x14ac:dyDescent="0.3">
      <c r="B95" s="15">
        <v>1995</v>
      </c>
      <c r="C95" s="15" t="s">
        <v>35</v>
      </c>
      <c r="D95" s="20">
        <v>4500</v>
      </c>
      <c r="E95" s="20">
        <v>400</v>
      </c>
      <c r="F95" s="20">
        <v>7300</v>
      </c>
      <c r="G95" s="20">
        <v>5700</v>
      </c>
      <c r="H95" s="20">
        <v>2900</v>
      </c>
      <c r="I95" s="20">
        <v>1500</v>
      </c>
      <c r="J95" s="20">
        <v>6600</v>
      </c>
      <c r="K95" s="20">
        <f t="shared" si="13"/>
        <v>28900</v>
      </c>
    </row>
    <row r="96" spans="2:11" x14ac:dyDescent="0.3">
      <c r="B96" s="15">
        <v>1996</v>
      </c>
      <c r="C96" s="15" t="s">
        <v>35</v>
      </c>
      <c r="D96" s="20">
        <v>3600</v>
      </c>
      <c r="E96" s="20">
        <v>1100</v>
      </c>
      <c r="F96" s="20">
        <v>10300</v>
      </c>
      <c r="G96" s="20">
        <v>10000</v>
      </c>
      <c r="H96" s="20">
        <v>3100</v>
      </c>
      <c r="I96" s="20">
        <v>1400</v>
      </c>
      <c r="J96" s="20">
        <v>9000</v>
      </c>
      <c r="K96" s="20">
        <f t="shared" si="13"/>
        <v>38500</v>
      </c>
    </row>
    <row r="97" spans="2:11" x14ac:dyDescent="0.3">
      <c r="B97" s="15">
        <v>1997</v>
      </c>
      <c r="C97" s="15" t="s">
        <v>35</v>
      </c>
      <c r="D97" s="20">
        <v>4300</v>
      </c>
      <c r="E97" s="20">
        <v>1200</v>
      </c>
      <c r="F97" s="20">
        <v>17800</v>
      </c>
      <c r="G97" s="20">
        <v>12200</v>
      </c>
      <c r="H97" s="20">
        <v>3200</v>
      </c>
      <c r="I97" s="20">
        <v>1400</v>
      </c>
      <c r="J97" s="20">
        <v>11800</v>
      </c>
      <c r="K97" s="20">
        <f t="shared" si="13"/>
        <v>51900</v>
      </c>
    </row>
    <row r="98" spans="2:11" x14ac:dyDescent="0.3">
      <c r="B98" s="15">
        <v>1998</v>
      </c>
      <c r="C98" s="15" t="s">
        <v>35</v>
      </c>
      <c r="D98" s="20">
        <v>7800</v>
      </c>
      <c r="E98" s="20">
        <v>600</v>
      </c>
      <c r="F98" s="20">
        <v>16300</v>
      </c>
      <c r="G98" s="20">
        <v>12600</v>
      </c>
      <c r="H98" s="20">
        <v>3600</v>
      </c>
      <c r="I98" s="20">
        <v>1700</v>
      </c>
      <c r="J98" s="20">
        <v>14100</v>
      </c>
      <c r="K98" s="20">
        <f t="shared" si="13"/>
        <v>56700</v>
      </c>
    </row>
    <row r="99" spans="2:11" x14ac:dyDescent="0.3">
      <c r="B99" s="15">
        <v>1999</v>
      </c>
      <c r="C99" s="15" t="s">
        <v>35</v>
      </c>
      <c r="D99" s="20">
        <v>8500</v>
      </c>
      <c r="E99" s="20">
        <v>900</v>
      </c>
      <c r="F99" s="20">
        <v>16800</v>
      </c>
      <c r="G99" s="20">
        <v>17000</v>
      </c>
      <c r="H99" s="20">
        <v>4600</v>
      </c>
      <c r="I99" s="20">
        <v>2400</v>
      </c>
      <c r="J99" s="20">
        <v>15700</v>
      </c>
      <c r="K99" s="20">
        <f t="shared" si="13"/>
        <v>65900</v>
      </c>
    </row>
    <row r="100" spans="2:11" x14ac:dyDescent="0.3">
      <c r="B100" s="15">
        <v>2000</v>
      </c>
      <c r="C100" s="15" t="s">
        <v>35</v>
      </c>
      <c r="D100" s="20">
        <v>12400</v>
      </c>
      <c r="E100" s="20">
        <v>1600</v>
      </c>
      <c r="F100" s="20">
        <v>16500</v>
      </c>
      <c r="G100" s="20">
        <v>22600</v>
      </c>
      <c r="H100" s="20">
        <v>5300</v>
      </c>
      <c r="I100" s="20">
        <v>3400</v>
      </c>
      <c r="J100" s="20">
        <v>18900</v>
      </c>
      <c r="K100" s="20">
        <f t="shared" si="13"/>
        <v>80700</v>
      </c>
    </row>
    <row r="101" spans="2:11" x14ac:dyDescent="0.3">
      <c r="B101" s="15">
        <v>2001</v>
      </c>
      <c r="C101" s="15" t="s">
        <v>35</v>
      </c>
      <c r="D101" s="20">
        <v>10900</v>
      </c>
      <c r="E101" s="20">
        <v>1000</v>
      </c>
      <c r="F101" s="20">
        <v>20300</v>
      </c>
      <c r="G101" s="20">
        <v>23200</v>
      </c>
      <c r="H101" s="20">
        <v>3400</v>
      </c>
      <c r="I101" s="20">
        <v>2900</v>
      </c>
      <c r="J101" s="20">
        <v>17700</v>
      </c>
      <c r="K101" s="20">
        <f t="shared" si="13"/>
        <v>79400</v>
      </c>
    </row>
    <row r="102" spans="2:11" x14ac:dyDescent="0.3">
      <c r="B102" s="15">
        <v>2002</v>
      </c>
      <c r="C102" s="15" t="s">
        <v>35</v>
      </c>
      <c r="D102" s="20">
        <v>12700</v>
      </c>
      <c r="E102" s="20">
        <v>2400</v>
      </c>
      <c r="F102" s="20">
        <v>32800</v>
      </c>
      <c r="G102" s="20">
        <v>19000</v>
      </c>
      <c r="H102" s="20">
        <v>3900</v>
      </c>
      <c r="I102" s="20">
        <v>3000</v>
      </c>
      <c r="J102" s="20">
        <v>19800</v>
      </c>
      <c r="K102" s="20">
        <f t="shared" si="13"/>
        <v>93600</v>
      </c>
    </row>
    <row r="103" spans="2:11" x14ac:dyDescent="0.3">
      <c r="B103" s="15">
        <v>2003</v>
      </c>
      <c r="C103" s="15" t="s">
        <v>35</v>
      </c>
      <c r="D103"/>
      <c r="E103"/>
      <c r="F103" s="20">
        <v>23400</v>
      </c>
      <c r="G103" s="20">
        <v>22600</v>
      </c>
      <c r="H103" s="20">
        <v>3000</v>
      </c>
      <c r="I103"/>
      <c r="J103" s="20">
        <v>20800</v>
      </c>
      <c r="K103" s="20">
        <f t="shared" si="13"/>
        <v>69800</v>
      </c>
    </row>
    <row r="104" spans="2:11" x14ac:dyDescent="0.3">
      <c r="B104" s="15">
        <v>2004</v>
      </c>
      <c r="C104" s="15" t="s">
        <v>35</v>
      </c>
      <c r="D104" s="20">
        <v>13600</v>
      </c>
      <c r="E104" s="20">
        <v>4300</v>
      </c>
      <c r="F104" s="20">
        <v>23400</v>
      </c>
      <c r="G104" s="20">
        <v>25100</v>
      </c>
      <c r="H104" s="20">
        <v>3900</v>
      </c>
      <c r="I104" s="20">
        <v>3600</v>
      </c>
      <c r="J104" s="20">
        <v>27400</v>
      </c>
      <c r="K104" s="20">
        <f t="shared" si="13"/>
        <v>101300</v>
      </c>
    </row>
    <row r="105" spans="2:11" x14ac:dyDescent="0.3">
      <c r="B105" s="15">
        <v>2005</v>
      </c>
      <c r="C105" s="15" t="s">
        <v>35</v>
      </c>
      <c r="D105" s="20">
        <v>17600</v>
      </c>
      <c r="E105" s="20">
        <v>4400</v>
      </c>
      <c r="F105" s="20">
        <v>29600</v>
      </c>
      <c r="G105" s="20">
        <v>25100</v>
      </c>
      <c r="H105" s="20">
        <v>5600</v>
      </c>
      <c r="I105" s="20">
        <v>4600</v>
      </c>
      <c r="J105" s="20">
        <v>31100</v>
      </c>
      <c r="K105" s="20">
        <f t="shared" si="13"/>
        <v>118000</v>
      </c>
    </row>
    <row r="106" spans="2:11" x14ac:dyDescent="0.3">
      <c r="B106" s="15">
        <v>2006</v>
      </c>
      <c r="C106" s="15" t="s">
        <v>35</v>
      </c>
      <c r="D106" s="20">
        <v>21100</v>
      </c>
      <c r="E106" s="20">
        <v>6900</v>
      </c>
      <c r="F106" s="20">
        <v>33900</v>
      </c>
      <c r="G106" s="20">
        <v>30200</v>
      </c>
      <c r="H106" s="20">
        <v>5500</v>
      </c>
      <c r="I106" s="20">
        <v>4900</v>
      </c>
      <c r="J106" s="20">
        <v>36400</v>
      </c>
      <c r="K106" s="20">
        <f t="shared" si="13"/>
        <v>138900</v>
      </c>
    </row>
    <row r="107" spans="2:11" x14ac:dyDescent="0.3">
      <c r="B107" s="15">
        <v>2007</v>
      </c>
      <c r="C107" s="15" t="s">
        <v>35</v>
      </c>
      <c r="D107" s="20"/>
      <c r="E107" s="20">
        <v>6900</v>
      </c>
      <c r="F107" s="20">
        <v>32000</v>
      </c>
      <c r="G107" s="20">
        <v>31700</v>
      </c>
      <c r="H107"/>
      <c r="I107" s="20">
        <v>5100</v>
      </c>
      <c r="J107" s="20">
        <v>37600</v>
      </c>
      <c r="K107" s="20">
        <f t="shared" si="13"/>
        <v>113300</v>
      </c>
    </row>
    <row r="108" spans="2:11" x14ac:dyDescent="0.3">
      <c r="B108" s="15">
        <v>2008</v>
      </c>
      <c r="C108" s="15" t="s">
        <v>35</v>
      </c>
      <c r="D108" s="20"/>
      <c r="E108"/>
      <c r="F108" s="20"/>
      <c r="G108" s="20">
        <v>34200</v>
      </c>
      <c r="H108" s="20">
        <v>9100</v>
      </c>
      <c r="I108" s="20"/>
      <c r="J108"/>
      <c r="K108" s="20">
        <f t="shared" si="13"/>
        <v>43300</v>
      </c>
    </row>
    <row r="109" spans="2:11" x14ac:dyDescent="0.3">
      <c r="B109" s="15">
        <v>2009</v>
      </c>
      <c r="C109" s="15" t="s">
        <v>35</v>
      </c>
      <c r="D109" s="20"/>
      <c r="E109" s="20">
        <v>7800</v>
      </c>
      <c r="F109" s="20">
        <v>32100</v>
      </c>
      <c r="G109" s="20">
        <v>36100</v>
      </c>
      <c r="H109" s="20">
        <v>8700</v>
      </c>
      <c r="I109" s="20"/>
      <c r="J109" s="20">
        <v>40700</v>
      </c>
      <c r="K109" s="20">
        <f t="shared" si="13"/>
        <v>125400</v>
      </c>
    </row>
    <row r="110" spans="2:11" x14ac:dyDescent="0.3">
      <c r="B110" s="18">
        <v>2010</v>
      </c>
      <c r="C110" s="18" t="s">
        <v>35</v>
      </c>
      <c r="D110" s="21"/>
      <c r="E110" s="21"/>
      <c r="F110" s="21"/>
      <c r="G110" s="21"/>
      <c r="H110" s="21"/>
      <c r="I110" s="21"/>
      <c r="J110" s="21"/>
      <c r="K110" s="21"/>
    </row>
    <row r="111" spans="2:11" x14ac:dyDescent="0.3">
      <c r="B111" s="15">
        <v>1990</v>
      </c>
      <c r="C111" s="15" t="s">
        <v>13</v>
      </c>
      <c r="D111" s="20">
        <v>400</v>
      </c>
      <c r="E111" s="20">
        <v>200</v>
      </c>
      <c r="F111" s="20">
        <v>400</v>
      </c>
      <c r="G111" s="20">
        <v>400</v>
      </c>
      <c r="H111" s="20">
        <v>200</v>
      </c>
      <c r="I111" s="20">
        <v>300</v>
      </c>
      <c r="J111" s="20">
        <v>200</v>
      </c>
      <c r="K111" s="20">
        <f>SUM(D111:J111)</f>
        <v>2100</v>
      </c>
    </row>
    <row r="112" spans="2:11" x14ac:dyDescent="0.3">
      <c r="B112" s="15">
        <v>1991</v>
      </c>
      <c r="C112" s="15" t="s">
        <v>13</v>
      </c>
      <c r="D112" s="20">
        <v>900</v>
      </c>
      <c r="E112" s="20">
        <v>600</v>
      </c>
      <c r="F112" s="20">
        <v>900</v>
      </c>
      <c r="G112" s="20">
        <v>700</v>
      </c>
      <c r="H112" s="20">
        <v>600</v>
      </c>
      <c r="I112" s="20">
        <v>1300</v>
      </c>
      <c r="J112" s="20">
        <v>800</v>
      </c>
      <c r="K112" s="20">
        <f t="shared" ref="K112:K130" si="14">SUM(D112:J112)</f>
        <v>5800</v>
      </c>
    </row>
    <row r="113" spans="2:11" x14ac:dyDescent="0.3">
      <c r="B113" s="15">
        <v>1992</v>
      </c>
      <c r="C113" s="15" t="s">
        <v>13</v>
      </c>
      <c r="D113" s="20">
        <v>400</v>
      </c>
      <c r="E113" s="20">
        <v>100</v>
      </c>
      <c r="F113" s="20">
        <v>900</v>
      </c>
      <c r="G113" s="20">
        <v>100</v>
      </c>
      <c r="H113" s="20">
        <v>300</v>
      </c>
      <c r="I113" s="20">
        <v>400</v>
      </c>
      <c r="J113" s="20">
        <v>400</v>
      </c>
      <c r="K113" s="20">
        <f t="shared" si="14"/>
        <v>2600</v>
      </c>
    </row>
    <row r="114" spans="2:11" x14ac:dyDescent="0.3">
      <c r="B114" s="15">
        <v>1993</v>
      </c>
      <c r="C114" s="15" t="s">
        <v>13</v>
      </c>
      <c r="D114" s="20">
        <v>700</v>
      </c>
      <c r="E114" s="20">
        <v>600</v>
      </c>
      <c r="F114" s="20">
        <v>300</v>
      </c>
      <c r="G114" s="20">
        <v>200</v>
      </c>
      <c r="H114" s="20">
        <v>600</v>
      </c>
      <c r="I114" s="20">
        <v>300</v>
      </c>
      <c r="J114" s="20">
        <v>200</v>
      </c>
      <c r="K114" s="20">
        <f t="shared" si="14"/>
        <v>2900</v>
      </c>
    </row>
    <row r="115" spans="2:11" x14ac:dyDescent="0.3">
      <c r="B115" s="15">
        <v>1994</v>
      </c>
      <c r="C115" s="15" t="s">
        <v>13</v>
      </c>
      <c r="D115" s="20">
        <v>600</v>
      </c>
      <c r="E115" s="20">
        <v>200</v>
      </c>
      <c r="F115" s="20">
        <v>100</v>
      </c>
      <c r="G115" s="20">
        <v>200</v>
      </c>
      <c r="H115" s="20">
        <v>600</v>
      </c>
      <c r="I115" s="20">
        <v>200</v>
      </c>
      <c r="J115" s="20">
        <v>300</v>
      </c>
      <c r="K115" s="20">
        <f t="shared" si="14"/>
        <v>2200</v>
      </c>
    </row>
    <row r="116" spans="2:11" x14ac:dyDescent="0.3">
      <c r="B116" s="15">
        <v>1995</v>
      </c>
      <c r="C116" s="15" t="s">
        <v>13</v>
      </c>
      <c r="D116" s="20">
        <v>500</v>
      </c>
      <c r="E116" s="20">
        <v>300</v>
      </c>
      <c r="F116" s="20">
        <v>400</v>
      </c>
      <c r="G116" s="20">
        <v>200</v>
      </c>
      <c r="H116" s="20">
        <v>600</v>
      </c>
      <c r="I116" s="20">
        <v>200</v>
      </c>
      <c r="J116" s="20">
        <v>400</v>
      </c>
      <c r="K116" s="20">
        <f t="shared" si="14"/>
        <v>2600</v>
      </c>
    </row>
    <row r="117" spans="2:11" x14ac:dyDescent="0.3">
      <c r="B117" s="15">
        <v>1996</v>
      </c>
      <c r="C117" s="15" t="s">
        <v>13</v>
      </c>
      <c r="D117" s="20">
        <v>700</v>
      </c>
      <c r="E117" s="20">
        <v>300</v>
      </c>
      <c r="F117" s="20">
        <v>400</v>
      </c>
      <c r="G117" s="20">
        <v>200</v>
      </c>
      <c r="H117" s="20">
        <v>500</v>
      </c>
      <c r="I117" s="20">
        <v>300</v>
      </c>
      <c r="J117" s="20">
        <v>200</v>
      </c>
      <c r="K117" s="20">
        <f t="shared" si="14"/>
        <v>2600</v>
      </c>
    </row>
    <row r="118" spans="2:11" x14ac:dyDescent="0.3">
      <c r="B118" s="15">
        <v>1997</v>
      </c>
      <c r="C118" s="15" t="s">
        <v>13</v>
      </c>
      <c r="D118" s="20">
        <v>200</v>
      </c>
      <c r="E118" s="20">
        <v>200</v>
      </c>
      <c r="F118"/>
      <c r="G118" s="15">
        <v>100</v>
      </c>
      <c r="H118" s="15">
        <v>300</v>
      </c>
      <c r="I118"/>
      <c r="J118" s="15">
        <v>500</v>
      </c>
      <c r="K118" s="20">
        <f t="shared" si="14"/>
        <v>1300</v>
      </c>
    </row>
    <row r="119" spans="2:11" x14ac:dyDescent="0.3">
      <c r="B119" s="15">
        <v>1998</v>
      </c>
      <c r="C119" s="15" t="s">
        <v>13</v>
      </c>
      <c r="D119" s="20">
        <v>400</v>
      </c>
      <c r="E119" s="20">
        <v>500</v>
      </c>
      <c r="F119" s="20">
        <v>300</v>
      </c>
      <c r="G119" s="20">
        <v>200</v>
      </c>
      <c r="H119" s="20">
        <v>500</v>
      </c>
      <c r="I119" s="15">
        <v>200</v>
      </c>
      <c r="J119" s="15">
        <v>400</v>
      </c>
      <c r="K119" s="20">
        <f t="shared" si="14"/>
        <v>2500</v>
      </c>
    </row>
    <row r="120" spans="2:11" x14ac:dyDescent="0.3">
      <c r="B120" s="15">
        <v>1999</v>
      </c>
      <c r="C120" s="15" t="s">
        <v>13</v>
      </c>
      <c r="D120" s="20">
        <v>500</v>
      </c>
      <c r="E120" s="20">
        <v>200</v>
      </c>
      <c r="F120" s="20">
        <v>300</v>
      </c>
      <c r="G120" s="20">
        <v>100</v>
      </c>
      <c r="H120" s="20">
        <v>300</v>
      </c>
      <c r="I120" s="20">
        <v>100</v>
      </c>
      <c r="J120" s="20">
        <v>200</v>
      </c>
      <c r="K120" s="20">
        <f t="shared" si="14"/>
        <v>1700</v>
      </c>
    </row>
    <row r="121" spans="2:11" x14ac:dyDescent="0.3">
      <c r="B121" s="15">
        <v>2000</v>
      </c>
      <c r="C121" s="15" t="s">
        <v>13</v>
      </c>
      <c r="D121" s="20">
        <v>600</v>
      </c>
      <c r="E121" s="20">
        <v>600</v>
      </c>
      <c r="F121" s="20">
        <v>300</v>
      </c>
      <c r="G121" s="20">
        <v>100</v>
      </c>
      <c r="H121" s="20">
        <v>500</v>
      </c>
      <c r="I121" s="20">
        <v>100</v>
      </c>
      <c r="J121" s="20">
        <v>400</v>
      </c>
      <c r="K121" s="20">
        <f t="shared" si="14"/>
        <v>2600</v>
      </c>
    </row>
    <row r="122" spans="2:11" x14ac:dyDescent="0.3">
      <c r="B122" s="15">
        <v>2001</v>
      </c>
      <c r="C122" s="15" t="s">
        <v>13</v>
      </c>
      <c r="D122" s="20">
        <v>200</v>
      </c>
      <c r="E122" s="20">
        <v>200</v>
      </c>
      <c r="F122" s="20">
        <v>300</v>
      </c>
      <c r="G122" s="20">
        <v>0</v>
      </c>
      <c r="H122" s="20">
        <v>300</v>
      </c>
      <c r="I122" s="20">
        <v>300</v>
      </c>
      <c r="J122" s="20">
        <v>600</v>
      </c>
      <c r="K122" s="20">
        <f t="shared" si="14"/>
        <v>1900</v>
      </c>
    </row>
    <row r="123" spans="2:11" x14ac:dyDescent="0.3">
      <c r="B123" s="15">
        <v>2002</v>
      </c>
      <c r="C123" s="15" t="s">
        <v>13</v>
      </c>
      <c r="D123" s="20">
        <v>400</v>
      </c>
      <c r="E123" s="20">
        <v>400</v>
      </c>
      <c r="F123" s="20">
        <v>300</v>
      </c>
      <c r="G123" s="20">
        <v>100</v>
      </c>
      <c r="H123" s="20">
        <v>300</v>
      </c>
      <c r="I123" s="20">
        <v>900</v>
      </c>
      <c r="J123" s="20">
        <v>400</v>
      </c>
      <c r="K123" s="20">
        <f t="shared" si="14"/>
        <v>2800</v>
      </c>
    </row>
    <row r="124" spans="2:11" x14ac:dyDescent="0.3">
      <c r="B124" s="15">
        <v>2003</v>
      </c>
      <c r="C124" s="15" t="s">
        <v>13</v>
      </c>
      <c r="D124" s="20">
        <v>500</v>
      </c>
      <c r="E124" s="20">
        <v>100</v>
      </c>
      <c r="F124" s="20">
        <v>300</v>
      </c>
      <c r="G124" s="20">
        <v>100</v>
      </c>
      <c r="H124" s="20">
        <v>300</v>
      </c>
      <c r="I124" s="20">
        <v>300</v>
      </c>
      <c r="J124" s="20">
        <v>200</v>
      </c>
      <c r="K124" s="20">
        <f t="shared" si="14"/>
        <v>1800</v>
      </c>
    </row>
    <row r="125" spans="2:11" x14ac:dyDescent="0.3">
      <c r="B125" s="15">
        <v>2004</v>
      </c>
      <c r="C125" s="15" t="s">
        <v>13</v>
      </c>
      <c r="D125" s="20">
        <v>600</v>
      </c>
      <c r="E125" s="20">
        <v>100</v>
      </c>
      <c r="F125" s="20">
        <v>100</v>
      </c>
      <c r="G125" s="20">
        <v>100</v>
      </c>
      <c r="H125" s="20">
        <v>300</v>
      </c>
      <c r="I125" s="20">
        <v>400</v>
      </c>
      <c r="J125" s="20">
        <v>200</v>
      </c>
      <c r="K125" s="20">
        <f t="shared" si="14"/>
        <v>1800</v>
      </c>
    </row>
    <row r="126" spans="2:11" x14ac:dyDescent="0.3">
      <c r="B126" s="15">
        <v>2005</v>
      </c>
      <c r="C126" s="15" t="s">
        <v>13</v>
      </c>
      <c r="D126" s="20">
        <v>500</v>
      </c>
      <c r="E126" s="20">
        <v>100</v>
      </c>
      <c r="F126" s="20">
        <v>300</v>
      </c>
      <c r="G126" s="20">
        <v>100</v>
      </c>
      <c r="H126" s="20">
        <v>600</v>
      </c>
      <c r="I126" s="20">
        <v>400</v>
      </c>
      <c r="J126" s="20">
        <v>400</v>
      </c>
      <c r="K126" s="20">
        <f t="shared" si="14"/>
        <v>2400</v>
      </c>
    </row>
    <row r="127" spans="2:11" x14ac:dyDescent="0.3">
      <c r="B127" s="15">
        <v>2006</v>
      </c>
      <c r="C127" s="15" t="s">
        <v>13</v>
      </c>
      <c r="D127" s="20">
        <v>1000</v>
      </c>
      <c r="E127" s="20">
        <v>200</v>
      </c>
      <c r="F127"/>
      <c r="G127" s="15">
        <v>100</v>
      </c>
      <c r="H127" s="15">
        <v>500</v>
      </c>
      <c r="I127" s="20">
        <v>300</v>
      </c>
      <c r="J127" s="20">
        <v>300</v>
      </c>
      <c r="K127" s="20">
        <f t="shared" si="14"/>
        <v>2400</v>
      </c>
    </row>
    <row r="128" spans="2:11" x14ac:dyDescent="0.3">
      <c r="B128" s="15">
        <v>2007</v>
      </c>
      <c r="C128" s="15" t="s">
        <v>13</v>
      </c>
      <c r="D128" s="20">
        <v>1100</v>
      </c>
      <c r="E128" s="20">
        <v>100</v>
      </c>
      <c r="F128" s="20">
        <v>300</v>
      </c>
      <c r="G128" s="20">
        <v>200</v>
      </c>
      <c r="H128" s="20">
        <v>400</v>
      </c>
      <c r="I128" s="20"/>
      <c r="J128" s="20">
        <v>300</v>
      </c>
      <c r="K128" s="20">
        <f t="shared" si="14"/>
        <v>2400</v>
      </c>
    </row>
    <row r="129" spans="2:11" x14ac:dyDescent="0.3">
      <c r="B129" s="15">
        <v>2008</v>
      </c>
      <c r="C129" s="15" t="s">
        <v>13</v>
      </c>
      <c r="D129"/>
      <c r="E129"/>
      <c r="F129"/>
      <c r="G129"/>
      <c r="H129"/>
      <c r="I129"/>
      <c r="J129"/>
      <c r="K129" s="20"/>
    </row>
    <row r="130" spans="2:11" x14ac:dyDescent="0.3">
      <c r="B130" s="15">
        <v>2009</v>
      </c>
      <c r="C130" s="15" t="s">
        <v>13</v>
      </c>
      <c r="D130" s="20">
        <v>1000</v>
      </c>
      <c r="E130" s="20"/>
      <c r="F130" s="20">
        <v>300</v>
      </c>
      <c r="G130" s="20"/>
      <c r="H130" s="15">
        <v>600</v>
      </c>
      <c r="K130" s="20">
        <f t="shared" si="14"/>
        <v>1900</v>
      </c>
    </row>
    <row r="131" spans="2:11" x14ac:dyDescent="0.3">
      <c r="B131" s="18">
        <v>2010</v>
      </c>
      <c r="C131" s="18" t="s">
        <v>13</v>
      </c>
      <c r="D131" s="21"/>
      <c r="E131" s="21"/>
      <c r="F131" s="21"/>
      <c r="G131" s="21"/>
      <c r="H131" s="21"/>
      <c r="I131" s="21"/>
      <c r="J131" s="21"/>
      <c r="K131" s="21"/>
    </row>
    <row r="132" spans="2:11" x14ac:dyDescent="0.3">
      <c r="B132" s="15">
        <v>1990</v>
      </c>
      <c r="C132" s="15" t="s">
        <v>36</v>
      </c>
      <c r="D132" s="20">
        <v>32800</v>
      </c>
      <c r="E132" s="20">
        <v>10000</v>
      </c>
      <c r="F132" s="20">
        <v>12000</v>
      </c>
      <c r="G132" s="20">
        <v>26900</v>
      </c>
      <c r="H132" s="20">
        <v>5000</v>
      </c>
      <c r="I132" s="20">
        <v>16900</v>
      </c>
      <c r="J132" s="20">
        <v>11900</v>
      </c>
      <c r="K132" s="20">
        <f>SUM(D132:J132)</f>
        <v>115500</v>
      </c>
    </row>
    <row r="133" spans="2:11" x14ac:dyDescent="0.3">
      <c r="B133" s="15">
        <v>1991</v>
      </c>
      <c r="C133" s="15" t="s">
        <v>36</v>
      </c>
      <c r="D133" s="20">
        <v>31600</v>
      </c>
      <c r="E133" s="20">
        <v>10000</v>
      </c>
      <c r="F133" s="20">
        <v>10900</v>
      </c>
      <c r="G133" s="20">
        <v>15000</v>
      </c>
      <c r="H133" s="20">
        <v>4000</v>
      </c>
      <c r="I133" s="20">
        <v>26900</v>
      </c>
      <c r="J133" s="20">
        <v>10600</v>
      </c>
      <c r="K133" s="20">
        <f t="shared" ref="K133:K151" si="15">SUM(D133:J133)</f>
        <v>109000</v>
      </c>
    </row>
    <row r="134" spans="2:11" x14ac:dyDescent="0.3">
      <c r="B134" s="15">
        <v>1992</v>
      </c>
      <c r="C134" s="15" t="s">
        <v>36</v>
      </c>
      <c r="D134" s="20">
        <v>30600</v>
      </c>
      <c r="E134" s="20">
        <v>9000</v>
      </c>
      <c r="F134" s="20">
        <v>11900</v>
      </c>
      <c r="G134" s="20">
        <v>18900</v>
      </c>
      <c r="H134" s="20">
        <v>5100</v>
      </c>
      <c r="I134" s="20">
        <v>22900</v>
      </c>
      <c r="J134" s="20">
        <v>9400</v>
      </c>
      <c r="K134" s="20">
        <f t="shared" si="15"/>
        <v>107800</v>
      </c>
    </row>
    <row r="135" spans="2:11" x14ac:dyDescent="0.3">
      <c r="B135" s="15">
        <v>1993</v>
      </c>
      <c r="C135" s="15" t="s">
        <v>36</v>
      </c>
      <c r="D135" s="20">
        <v>32800</v>
      </c>
      <c r="E135" s="20">
        <v>9000</v>
      </c>
      <c r="F135" s="20">
        <v>8300</v>
      </c>
      <c r="G135" s="20">
        <v>16300</v>
      </c>
      <c r="H135" s="20">
        <v>4400</v>
      </c>
      <c r="I135" s="20">
        <v>25200</v>
      </c>
      <c r="J135" s="20">
        <v>12400</v>
      </c>
      <c r="K135" s="20">
        <f t="shared" si="15"/>
        <v>108400</v>
      </c>
    </row>
    <row r="136" spans="2:11" x14ac:dyDescent="0.3">
      <c r="B136" s="15">
        <v>1994</v>
      </c>
      <c r="C136" s="15" t="s">
        <v>36</v>
      </c>
      <c r="D136" s="20">
        <v>33900</v>
      </c>
      <c r="E136" s="20">
        <v>10000</v>
      </c>
      <c r="F136" s="20">
        <v>11400</v>
      </c>
      <c r="G136" s="20">
        <v>20700</v>
      </c>
      <c r="H136" s="20">
        <v>5000</v>
      </c>
      <c r="I136" s="20">
        <v>25600</v>
      </c>
      <c r="J136" s="20">
        <v>14300</v>
      </c>
      <c r="K136" s="20">
        <f t="shared" si="15"/>
        <v>120900</v>
      </c>
    </row>
    <row r="137" spans="2:11" x14ac:dyDescent="0.3">
      <c r="B137" s="15">
        <v>1995</v>
      </c>
      <c r="C137" s="15" t="s">
        <v>36</v>
      </c>
      <c r="D137" s="20">
        <v>32900</v>
      </c>
      <c r="E137" s="20">
        <v>9000</v>
      </c>
      <c r="F137" s="20">
        <v>11900</v>
      </c>
      <c r="G137" s="20">
        <v>19400</v>
      </c>
      <c r="H137" s="20">
        <v>5000</v>
      </c>
      <c r="I137" s="20">
        <v>24800</v>
      </c>
      <c r="J137" s="20">
        <v>15300</v>
      </c>
      <c r="K137" s="20">
        <f t="shared" si="15"/>
        <v>118300</v>
      </c>
    </row>
    <row r="138" spans="2:11" x14ac:dyDescent="0.3">
      <c r="B138" s="15">
        <v>1996</v>
      </c>
      <c r="C138" s="15" t="s">
        <v>36</v>
      </c>
      <c r="D138" s="20">
        <v>35300</v>
      </c>
      <c r="E138" s="20">
        <v>9800</v>
      </c>
      <c r="F138" s="20">
        <v>12900</v>
      </c>
      <c r="G138" s="20">
        <v>21000</v>
      </c>
      <c r="H138" s="20">
        <v>4200</v>
      </c>
      <c r="I138" s="20">
        <v>23800</v>
      </c>
      <c r="J138" s="20">
        <v>19300</v>
      </c>
      <c r="K138" s="20">
        <f t="shared" si="15"/>
        <v>126300</v>
      </c>
    </row>
    <row r="139" spans="2:11" x14ac:dyDescent="0.3">
      <c r="B139" s="15">
        <v>1997</v>
      </c>
      <c r="C139" s="15" t="s">
        <v>36</v>
      </c>
      <c r="D139" s="20">
        <v>32200</v>
      </c>
      <c r="E139" s="20">
        <v>10700</v>
      </c>
      <c r="F139" s="20">
        <v>13900</v>
      </c>
      <c r="G139" s="20">
        <v>18500</v>
      </c>
      <c r="H139" s="20">
        <v>4200</v>
      </c>
      <c r="I139" s="20">
        <v>23800</v>
      </c>
      <c r="J139" s="20">
        <v>18800</v>
      </c>
      <c r="K139" s="20">
        <f t="shared" si="15"/>
        <v>122100</v>
      </c>
    </row>
    <row r="140" spans="2:11" x14ac:dyDescent="0.3">
      <c r="B140" s="15">
        <v>1998</v>
      </c>
      <c r="C140" s="15" t="s">
        <v>36</v>
      </c>
      <c r="D140" s="20">
        <v>33800</v>
      </c>
      <c r="E140" s="20">
        <v>9800</v>
      </c>
      <c r="F140" s="20">
        <v>13900</v>
      </c>
      <c r="G140" s="20">
        <v>15900</v>
      </c>
      <c r="H140" s="20">
        <v>5000</v>
      </c>
      <c r="I140" s="20">
        <v>25400</v>
      </c>
      <c r="J140" s="20">
        <v>19500</v>
      </c>
      <c r="K140" s="20">
        <f t="shared" si="15"/>
        <v>123300</v>
      </c>
    </row>
    <row r="141" spans="2:11" x14ac:dyDescent="0.3">
      <c r="B141" s="15">
        <v>1999</v>
      </c>
      <c r="C141" s="15" t="s">
        <v>36</v>
      </c>
      <c r="D141" s="20">
        <v>33800</v>
      </c>
      <c r="E141" s="20">
        <v>9400</v>
      </c>
      <c r="F141" s="20">
        <v>8200</v>
      </c>
      <c r="G141" s="20">
        <v>14900</v>
      </c>
      <c r="H141" s="20">
        <v>6000</v>
      </c>
      <c r="I141" s="20">
        <v>27800</v>
      </c>
      <c r="J141" s="20">
        <v>16200</v>
      </c>
      <c r="K141" s="20">
        <f t="shared" si="15"/>
        <v>116300</v>
      </c>
    </row>
    <row r="142" spans="2:11" x14ac:dyDescent="0.3">
      <c r="B142" s="15">
        <v>2000</v>
      </c>
      <c r="C142" s="15" t="s">
        <v>36</v>
      </c>
      <c r="D142" s="20">
        <v>35300</v>
      </c>
      <c r="E142" s="20">
        <v>11100</v>
      </c>
      <c r="F142" s="20">
        <v>8800</v>
      </c>
      <c r="G142" s="20">
        <v>15600</v>
      </c>
      <c r="H142" s="20">
        <v>6000</v>
      </c>
      <c r="I142" s="20">
        <v>30200</v>
      </c>
      <c r="J142" s="20">
        <v>19000</v>
      </c>
      <c r="K142" s="20">
        <f t="shared" si="15"/>
        <v>126000</v>
      </c>
    </row>
    <row r="143" spans="2:11" x14ac:dyDescent="0.3">
      <c r="B143" s="15">
        <v>2001</v>
      </c>
      <c r="C143" s="15" t="s">
        <v>36</v>
      </c>
      <c r="D143" s="20">
        <v>29800</v>
      </c>
      <c r="E143" s="20">
        <v>8100</v>
      </c>
      <c r="F143" s="20">
        <v>4900</v>
      </c>
      <c r="G143" s="20">
        <v>11300</v>
      </c>
      <c r="H143" s="20">
        <v>1500</v>
      </c>
      <c r="I143" s="20">
        <v>30300</v>
      </c>
      <c r="J143" s="20">
        <v>14400</v>
      </c>
      <c r="K143" s="20">
        <f t="shared" si="15"/>
        <v>100300</v>
      </c>
    </row>
    <row r="144" spans="2:11" x14ac:dyDescent="0.3">
      <c r="B144" s="15">
        <v>2002</v>
      </c>
      <c r="C144" s="15" t="s">
        <v>36</v>
      </c>
      <c r="D144" s="20">
        <v>30100</v>
      </c>
      <c r="E144" s="20">
        <v>10700</v>
      </c>
      <c r="F144" s="20">
        <v>5800</v>
      </c>
      <c r="G144" s="20">
        <v>10700</v>
      </c>
      <c r="H144" s="20">
        <v>1800</v>
      </c>
      <c r="I144" s="20">
        <v>31700</v>
      </c>
      <c r="J144" s="20">
        <v>15800</v>
      </c>
      <c r="K144" s="20">
        <f t="shared" si="15"/>
        <v>106600</v>
      </c>
    </row>
    <row r="145" spans="2:11" x14ac:dyDescent="0.3">
      <c r="B145" s="15">
        <v>2003</v>
      </c>
      <c r="C145" s="15" t="s">
        <v>36</v>
      </c>
      <c r="D145" s="20">
        <v>28500</v>
      </c>
      <c r="E145" s="20">
        <v>8900</v>
      </c>
      <c r="F145" s="20">
        <v>5800</v>
      </c>
      <c r="G145" s="20">
        <v>8600</v>
      </c>
      <c r="H145" s="20">
        <v>2000</v>
      </c>
      <c r="I145" s="20">
        <v>27100</v>
      </c>
      <c r="J145" s="20">
        <v>16500</v>
      </c>
      <c r="K145" s="20">
        <f t="shared" si="15"/>
        <v>97400</v>
      </c>
    </row>
    <row r="146" spans="2:11" x14ac:dyDescent="0.3">
      <c r="B146" s="15">
        <v>2004</v>
      </c>
      <c r="C146" s="15" t="s">
        <v>36</v>
      </c>
      <c r="D146" s="20">
        <v>30800</v>
      </c>
      <c r="E146" s="20">
        <v>8900</v>
      </c>
      <c r="F146" s="20">
        <v>7000</v>
      </c>
      <c r="G146" s="20">
        <v>10800</v>
      </c>
      <c r="H146" s="20">
        <v>2100</v>
      </c>
      <c r="I146" s="20">
        <v>28300</v>
      </c>
      <c r="J146" s="20">
        <v>14600</v>
      </c>
      <c r="K146" s="20">
        <f t="shared" si="15"/>
        <v>102500</v>
      </c>
    </row>
    <row r="147" spans="2:11" x14ac:dyDescent="0.3">
      <c r="B147" s="15">
        <v>2005</v>
      </c>
      <c r="C147" s="15" t="s">
        <v>36</v>
      </c>
      <c r="D147" s="20">
        <v>30000</v>
      </c>
      <c r="E147" s="20">
        <v>8700</v>
      </c>
      <c r="F147" s="20">
        <v>6300</v>
      </c>
      <c r="G147" s="20">
        <v>9800</v>
      </c>
      <c r="H147" s="20">
        <v>1800</v>
      </c>
      <c r="I147" s="20">
        <v>21100</v>
      </c>
      <c r="J147" s="20">
        <v>11200</v>
      </c>
      <c r="K147" s="20">
        <f t="shared" si="15"/>
        <v>88900</v>
      </c>
    </row>
    <row r="148" spans="2:11" x14ac:dyDescent="0.3">
      <c r="B148" s="15">
        <v>2006</v>
      </c>
      <c r="C148" s="15" t="s">
        <v>36</v>
      </c>
      <c r="D148" s="20">
        <v>28900</v>
      </c>
      <c r="E148" s="20">
        <v>8900</v>
      </c>
      <c r="F148" s="20">
        <v>6300</v>
      </c>
      <c r="G148" s="20">
        <v>11500</v>
      </c>
      <c r="H148" s="20"/>
      <c r="I148" s="20">
        <v>21900</v>
      </c>
      <c r="J148" s="20">
        <v>9500</v>
      </c>
      <c r="K148" s="20">
        <f t="shared" si="15"/>
        <v>87000</v>
      </c>
    </row>
    <row r="149" spans="2:11" x14ac:dyDescent="0.3">
      <c r="B149" s="15">
        <v>2007</v>
      </c>
      <c r="C149" s="15" t="s">
        <v>36</v>
      </c>
      <c r="D149" s="20">
        <v>29900</v>
      </c>
      <c r="E149" s="20">
        <v>9500</v>
      </c>
      <c r="F149" s="20">
        <v>6400</v>
      </c>
      <c r="G149" s="20">
        <v>12300</v>
      </c>
      <c r="H149" s="20"/>
      <c r="I149" s="20">
        <v>25400</v>
      </c>
      <c r="J149" s="20">
        <v>9100</v>
      </c>
      <c r="K149" s="20">
        <f t="shared" si="15"/>
        <v>92600</v>
      </c>
    </row>
    <row r="150" spans="2:11" x14ac:dyDescent="0.3">
      <c r="B150" s="15">
        <v>2008</v>
      </c>
      <c r="C150" s="15" t="s">
        <v>36</v>
      </c>
      <c r="D150" s="20">
        <v>27100</v>
      </c>
      <c r="E150" s="20">
        <v>7300</v>
      </c>
      <c r="F150" s="20">
        <v>5300</v>
      </c>
      <c r="G150" s="20">
        <v>11000</v>
      </c>
      <c r="H150" s="20"/>
      <c r="I150" s="20">
        <v>23300</v>
      </c>
      <c r="J150" s="20">
        <v>7800</v>
      </c>
      <c r="K150" s="20">
        <f t="shared" si="15"/>
        <v>81800</v>
      </c>
    </row>
    <row r="151" spans="2:11" x14ac:dyDescent="0.3">
      <c r="B151" s="15">
        <v>2009</v>
      </c>
      <c r="C151" s="15" t="s">
        <v>36</v>
      </c>
      <c r="D151" s="20">
        <v>25200</v>
      </c>
      <c r="E151" s="20">
        <v>7100</v>
      </c>
      <c r="F151" s="20">
        <v>5800</v>
      </c>
      <c r="G151" s="20">
        <v>10300</v>
      </c>
      <c r="H151" s="20"/>
      <c r="I151" s="20">
        <v>25400</v>
      </c>
      <c r="J151" s="20">
        <v>7600</v>
      </c>
      <c r="K151" s="20">
        <f t="shared" si="15"/>
        <v>81400</v>
      </c>
    </row>
    <row r="152" spans="2:11" x14ac:dyDescent="0.3">
      <c r="B152" s="18">
        <v>2010</v>
      </c>
      <c r="C152" s="18" t="s">
        <v>36</v>
      </c>
      <c r="D152" s="21"/>
      <c r="E152" s="21"/>
      <c r="F152" s="21"/>
      <c r="G152" s="21"/>
      <c r="H152" s="21"/>
      <c r="I152" s="21"/>
      <c r="J152" s="21"/>
      <c r="K152" s="21"/>
    </row>
    <row r="153" spans="2:11" x14ac:dyDescent="0.3">
      <c r="B153" s="15">
        <v>1990</v>
      </c>
      <c r="C153" s="15" t="s">
        <v>14</v>
      </c>
      <c r="D153" s="20">
        <v>25200</v>
      </c>
      <c r="E153" s="20">
        <v>9500</v>
      </c>
      <c r="F153" s="20">
        <v>4000</v>
      </c>
      <c r="G153" s="20">
        <v>10200</v>
      </c>
      <c r="H153" s="20">
        <v>5300</v>
      </c>
      <c r="I153" s="20">
        <v>43500</v>
      </c>
      <c r="J153" s="20">
        <v>14600</v>
      </c>
      <c r="K153" s="20">
        <f>SUM(D153:J153)</f>
        <v>112300</v>
      </c>
    </row>
    <row r="154" spans="2:11" x14ac:dyDescent="0.3">
      <c r="B154" s="15">
        <v>1991</v>
      </c>
      <c r="C154" s="15" t="s">
        <v>14</v>
      </c>
      <c r="D154" s="20">
        <v>27800</v>
      </c>
      <c r="E154" s="20">
        <v>9200</v>
      </c>
      <c r="F154" s="20">
        <v>3700</v>
      </c>
      <c r="G154" s="20">
        <v>11800</v>
      </c>
      <c r="H154" s="20">
        <v>5200</v>
      </c>
      <c r="I154" s="20">
        <v>44900</v>
      </c>
      <c r="J154" s="20">
        <v>15100</v>
      </c>
      <c r="K154" s="20">
        <f t="shared" ref="K154:K217" si="16">SUM(D154:J154)</f>
        <v>117700</v>
      </c>
    </row>
    <row r="155" spans="2:11" x14ac:dyDescent="0.3">
      <c r="B155" s="15">
        <v>1992</v>
      </c>
      <c r="C155" s="15" t="s">
        <v>14</v>
      </c>
      <c r="D155" s="20">
        <v>30800</v>
      </c>
      <c r="E155" s="20">
        <v>9300</v>
      </c>
      <c r="F155" s="20">
        <v>4300</v>
      </c>
      <c r="G155" s="20">
        <v>13000</v>
      </c>
      <c r="H155" s="20">
        <v>7400</v>
      </c>
      <c r="I155" s="20">
        <v>43000</v>
      </c>
      <c r="J155" s="20">
        <v>16000</v>
      </c>
      <c r="K155" s="20">
        <f t="shared" si="16"/>
        <v>123800</v>
      </c>
    </row>
    <row r="156" spans="2:11" x14ac:dyDescent="0.3">
      <c r="B156" s="15">
        <v>1993</v>
      </c>
      <c r="C156" s="15" t="s">
        <v>14</v>
      </c>
      <c r="D156" s="20">
        <v>32400</v>
      </c>
      <c r="E156" s="20">
        <v>9200</v>
      </c>
      <c r="F156" s="20">
        <v>3300</v>
      </c>
      <c r="G156" s="20">
        <v>15500</v>
      </c>
      <c r="H156" s="20">
        <v>7400</v>
      </c>
      <c r="I156" s="20">
        <v>41900</v>
      </c>
      <c r="J156" s="20">
        <v>16400</v>
      </c>
      <c r="K156" s="20">
        <f t="shared" si="16"/>
        <v>126100</v>
      </c>
    </row>
    <row r="157" spans="2:11" x14ac:dyDescent="0.3">
      <c r="B157" s="15">
        <v>1994</v>
      </c>
      <c r="C157" s="15" t="s">
        <v>14</v>
      </c>
      <c r="D157" s="20">
        <v>31800</v>
      </c>
      <c r="E157" s="20">
        <v>9900</v>
      </c>
      <c r="F157" s="20">
        <v>3700</v>
      </c>
      <c r="G157" s="20">
        <v>14200</v>
      </c>
      <c r="H157" s="20">
        <v>7700</v>
      </c>
      <c r="I157" s="20">
        <v>41200</v>
      </c>
      <c r="J157" s="20">
        <v>16700</v>
      </c>
      <c r="K157" s="20">
        <f t="shared" si="16"/>
        <v>125200</v>
      </c>
    </row>
    <row r="158" spans="2:11" x14ac:dyDescent="0.3">
      <c r="B158" s="15">
        <v>1995</v>
      </c>
      <c r="C158" s="15" t="s">
        <v>14</v>
      </c>
      <c r="D158" s="20">
        <v>32100</v>
      </c>
      <c r="E158" s="20">
        <v>11000</v>
      </c>
      <c r="F158" s="20">
        <v>3400</v>
      </c>
      <c r="G158" s="20">
        <v>13800</v>
      </c>
      <c r="H158" s="20">
        <v>6800</v>
      </c>
      <c r="I158" s="20">
        <v>42400</v>
      </c>
      <c r="J158" s="20">
        <v>17100</v>
      </c>
      <c r="K158" s="20">
        <f t="shared" si="16"/>
        <v>126600</v>
      </c>
    </row>
    <row r="159" spans="2:11" x14ac:dyDescent="0.3">
      <c r="B159" s="15">
        <v>1996</v>
      </c>
      <c r="C159" s="15" t="s">
        <v>14</v>
      </c>
      <c r="D159" s="20">
        <v>32600</v>
      </c>
      <c r="E159" s="20">
        <v>10400</v>
      </c>
      <c r="F159" s="20">
        <v>3800</v>
      </c>
      <c r="G159" s="20">
        <v>13600</v>
      </c>
      <c r="H159" s="20">
        <v>8000</v>
      </c>
      <c r="I159" s="20">
        <v>40000</v>
      </c>
      <c r="J159" s="20">
        <v>16100</v>
      </c>
      <c r="K159" s="20">
        <f t="shared" si="16"/>
        <v>124500</v>
      </c>
    </row>
    <row r="160" spans="2:11" x14ac:dyDescent="0.3">
      <c r="B160" s="15">
        <v>1997</v>
      </c>
      <c r="C160" s="15" t="s">
        <v>14</v>
      </c>
      <c r="D160" s="20">
        <v>37200</v>
      </c>
      <c r="E160" s="20">
        <v>9800</v>
      </c>
      <c r="F160" s="20">
        <v>5100</v>
      </c>
      <c r="G160" s="20">
        <v>15200</v>
      </c>
      <c r="H160" s="20">
        <v>9300</v>
      </c>
      <c r="I160" s="20">
        <v>41200</v>
      </c>
      <c r="J160" s="20">
        <v>16400</v>
      </c>
      <c r="K160" s="20">
        <f t="shared" si="16"/>
        <v>134200</v>
      </c>
    </row>
    <row r="161" spans="2:11" x14ac:dyDescent="0.3">
      <c r="B161" s="15">
        <v>1998</v>
      </c>
      <c r="C161" s="15" t="s">
        <v>14</v>
      </c>
      <c r="D161" s="20">
        <v>36400</v>
      </c>
      <c r="E161" s="20">
        <v>10400</v>
      </c>
      <c r="F161" s="20">
        <v>5200</v>
      </c>
      <c r="G161" s="20">
        <v>15000</v>
      </c>
      <c r="H161" s="20">
        <v>8300</v>
      </c>
      <c r="I161" s="20">
        <v>44100</v>
      </c>
      <c r="J161" s="20">
        <v>17900</v>
      </c>
      <c r="K161" s="20">
        <f t="shared" si="16"/>
        <v>137300</v>
      </c>
    </row>
    <row r="162" spans="2:11" x14ac:dyDescent="0.3">
      <c r="B162" s="15">
        <v>1999</v>
      </c>
      <c r="C162" s="15" t="s">
        <v>14</v>
      </c>
      <c r="D162" s="20">
        <v>37200</v>
      </c>
      <c r="E162" s="20">
        <v>11700</v>
      </c>
      <c r="F162" s="20">
        <v>4200</v>
      </c>
      <c r="G162" s="20">
        <v>15500</v>
      </c>
      <c r="H162" s="20">
        <v>9200</v>
      </c>
      <c r="I162" s="20">
        <v>44700</v>
      </c>
      <c r="J162" s="20">
        <v>18500</v>
      </c>
      <c r="K162" s="20">
        <f t="shared" si="16"/>
        <v>141000</v>
      </c>
    </row>
    <row r="163" spans="2:11" x14ac:dyDescent="0.3">
      <c r="B163" s="15">
        <v>2000</v>
      </c>
      <c r="C163" s="15" t="s">
        <v>14</v>
      </c>
      <c r="D163" s="20">
        <v>34600</v>
      </c>
      <c r="E163" s="20">
        <v>11600</v>
      </c>
      <c r="F163" s="20">
        <v>4500</v>
      </c>
      <c r="G163" s="20">
        <v>12400</v>
      </c>
      <c r="H163" s="20">
        <v>6900</v>
      </c>
      <c r="I163" s="20">
        <v>41200</v>
      </c>
      <c r="J163" s="20">
        <v>15200</v>
      </c>
      <c r="K163" s="20">
        <f t="shared" si="16"/>
        <v>126400</v>
      </c>
    </row>
    <row r="164" spans="2:11" x14ac:dyDescent="0.3">
      <c r="B164" s="15">
        <v>2001</v>
      </c>
      <c r="C164" s="15" t="s">
        <v>14</v>
      </c>
      <c r="D164" s="20">
        <v>33600</v>
      </c>
      <c r="E164" s="20">
        <v>3100</v>
      </c>
      <c r="F164" s="20">
        <v>4900</v>
      </c>
      <c r="G164" s="20">
        <v>14300</v>
      </c>
      <c r="H164" s="20">
        <v>6700</v>
      </c>
      <c r="I164" s="20">
        <v>40900</v>
      </c>
      <c r="J164" s="20">
        <v>14900</v>
      </c>
      <c r="K164" s="20">
        <f t="shared" si="16"/>
        <v>118400</v>
      </c>
    </row>
    <row r="165" spans="2:11" x14ac:dyDescent="0.3">
      <c r="B165" s="15">
        <v>2002</v>
      </c>
      <c r="C165" s="15" t="s">
        <v>14</v>
      </c>
      <c r="D165" s="20">
        <v>38100</v>
      </c>
      <c r="E165" s="20">
        <v>10700</v>
      </c>
      <c r="F165" s="20">
        <v>3700</v>
      </c>
      <c r="G165" s="20">
        <v>16800</v>
      </c>
      <c r="H165" s="20">
        <v>8200</v>
      </c>
      <c r="I165" s="20">
        <v>44000</v>
      </c>
      <c r="J165" s="20">
        <v>18200</v>
      </c>
      <c r="K165" s="20">
        <f t="shared" si="16"/>
        <v>139700</v>
      </c>
    </row>
    <row r="166" spans="2:11" x14ac:dyDescent="0.3">
      <c r="B166" s="15">
        <v>2003</v>
      </c>
      <c r="C166" s="15" t="s">
        <v>14</v>
      </c>
      <c r="D166" s="20">
        <v>37200</v>
      </c>
      <c r="E166" s="20">
        <v>10400</v>
      </c>
      <c r="F166" s="20">
        <v>3700</v>
      </c>
      <c r="G166" s="20">
        <v>15900</v>
      </c>
      <c r="H166" s="20">
        <v>4500</v>
      </c>
      <c r="I166" s="20">
        <v>51500</v>
      </c>
      <c r="J166" s="20">
        <v>16600</v>
      </c>
      <c r="K166" s="20">
        <f t="shared" si="16"/>
        <v>139800</v>
      </c>
    </row>
    <row r="167" spans="2:11" x14ac:dyDescent="0.3">
      <c r="B167" s="15">
        <v>2004</v>
      </c>
      <c r="C167" s="15" t="s">
        <v>14</v>
      </c>
      <c r="D167" s="20">
        <v>35900</v>
      </c>
      <c r="E167" s="20">
        <v>8300</v>
      </c>
      <c r="F167" s="20">
        <v>3800</v>
      </c>
      <c r="G167" s="20">
        <v>13300</v>
      </c>
      <c r="H167" s="20">
        <v>3500</v>
      </c>
      <c r="I167" s="20">
        <v>50200</v>
      </c>
      <c r="J167" s="20">
        <v>15300</v>
      </c>
      <c r="K167" s="20">
        <f t="shared" si="16"/>
        <v>130300</v>
      </c>
    </row>
    <row r="168" spans="2:11" x14ac:dyDescent="0.3">
      <c r="B168" s="15">
        <v>2005</v>
      </c>
      <c r="C168" s="15" t="s">
        <v>14</v>
      </c>
      <c r="D168" s="20">
        <v>30500</v>
      </c>
      <c r="E168" s="20">
        <v>7600</v>
      </c>
      <c r="F168" s="20">
        <v>2000</v>
      </c>
      <c r="G168" s="20">
        <v>13900</v>
      </c>
      <c r="H168" s="20">
        <v>7800</v>
      </c>
      <c r="I168" s="20">
        <v>42400</v>
      </c>
      <c r="J168" s="20">
        <v>10400</v>
      </c>
      <c r="K168" s="20">
        <f t="shared" si="16"/>
        <v>114600</v>
      </c>
    </row>
    <row r="169" spans="2:11" x14ac:dyDescent="0.3">
      <c r="B169" s="15">
        <v>2006</v>
      </c>
      <c r="C169" s="15" t="s">
        <v>14</v>
      </c>
      <c r="D169" s="20">
        <v>33600</v>
      </c>
      <c r="E169" s="20">
        <v>10500</v>
      </c>
      <c r="F169" s="20"/>
      <c r="G169" s="20">
        <v>15000</v>
      </c>
      <c r="H169" s="20">
        <v>5900</v>
      </c>
      <c r="I169" s="20">
        <v>47400</v>
      </c>
      <c r="J169" s="20">
        <v>12700</v>
      </c>
      <c r="K169" s="20">
        <f t="shared" si="16"/>
        <v>125100</v>
      </c>
    </row>
    <row r="170" spans="2:11" x14ac:dyDescent="0.3">
      <c r="B170" s="15">
        <v>2007</v>
      </c>
      <c r="C170" s="15" t="s">
        <v>14</v>
      </c>
      <c r="D170" s="20">
        <v>31600</v>
      </c>
      <c r="E170" s="20">
        <v>8700</v>
      </c>
      <c r="F170" s="20">
        <v>1300</v>
      </c>
      <c r="G170" s="20">
        <v>12500</v>
      </c>
      <c r="H170" s="20">
        <v>6100</v>
      </c>
      <c r="I170" s="20">
        <v>41900</v>
      </c>
      <c r="J170" s="20">
        <v>10000</v>
      </c>
      <c r="K170" s="20">
        <f t="shared" si="16"/>
        <v>112100</v>
      </c>
    </row>
    <row r="171" spans="2:11" x14ac:dyDescent="0.3">
      <c r="B171" s="15">
        <v>2008</v>
      </c>
      <c r="C171" s="15" t="s">
        <v>14</v>
      </c>
      <c r="D171" s="20">
        <v>20100</v>
      </c>
      <c r="E171" s="20">
        <v>5300</v>
      </c>
      <c r="F171" s="20">
        <v>600</v>
      </c>
      <c r="G171" s="20">
        <v>9700</v>
      </c>
      <c r="H171" s="20">
        <v>3100</v>
      </c>
      <c r="I171" s="20">
        <v>29100</v>
      </c>
      <c r="J171" s="20">
        <v>5600</v>
      </c>
      <c r="K171" s="20">
        <f t="shared" si="16"/>
        <v>73500</v>
      </c>
    </row>
    <row r="172" spans="2:11" x14ac:dyDescent="0.3">
      <c r="B172" s="15">
        <v>2009</v>
      </c>
      <c r="C172" s="15" t="s">
        <v>14</v>
      </c>
      <c r="D172" s="20">
        <v>31400</v>
      </c>
      <c r="E172" s="20">
        <v>6700</v>
      </c>
      <c r="F172" s="20">
        <v>1600</v>
      </c>
      <c r="G172" s="20">
        <v>13200</v>
      </c>
      <c r="H172" s="20">
        <v>6700</v>
      </c>
      <c r="I172" s="20">
        <v>37600</v>
      </c>
      <c r="J172" s="20">
        <v>8700</v>
      </c>
      <c r="K172" s="20">
        <f t="shared" si="16"/>
        <v>105900</v>
      </c>
    </row>
    <row r="173" spans="2:11" x14ac:dyDescent="0.3">
      <c r="B173" s="18">
        <v>2010</v>
      </c>
      <c r="C173" s="18" t="s">
        <v>14</v>
      </c>
      <c r="D173" s="21">
        <v>25200</v>
      </c>
      <c r="E173" s="21"/>
      <c r="F173" s="21"/>
      <c r="G173" s="21"/>
      <c r="H173" s="21"/>
      <c r="I173" s="21"/>
      <c r="J173" s="21"/>
      <c r="K173" s="21">
        <f t="shared" si="16"/>
        <v>25200</v>
      </c>
    </row>
    <row r="174" spans="2:11" x14ac:dyDescent="0.3">
      <c r="B174" s="15">
        <v>1990</v>
      </c>
      <c r="C174" s="15" t="s">
        <v>37</v>
      </c>
      <c r="D174" s="20">
        <v>34700</v>
      </c>
      <c r="E174" s="20">
        <v>10600</v>
      </c>
      <c r="F174" s="20">
        <v>6200</v>
      </c>
      <c r="G174" s="20">
        <v>17300</v>
      </c>
      <c r="H174" s="20">
        <v>7600</v>
      </c>
      <c r="I174" s="20">
        <v>28400</v>
      </c>
      <c r="J174" s="20">
        <v>7200</v>
      </c>
      <c r="K174" s="20">
        <f>SUM(D174:J174)</f>
        <v>112000</v>
      </c>
    </row>
    <row r="175" spans="2:11" x14ac:dyDescent="0.3">
      <c r="B175" s="15">
        <v>1991</v>
      </c>
      <c r="C175" s="15" t="s">
        <v>37</v>
      </c>
      <c r="D175" s="20">
        <v>27400</v>
      </c>
      <c r="E175" s="20">
        <v>9500</v>
      </c>
      <c r="F175" s="20">
        <v>4800</v>
      </c>
      <c r="G175" s="20">
        <v>7200</v>
      </c>
      <c r="H175" s="20">
        <v>4100</v>
      </c>
      <c r="I175" s="20">
        <v>26200</v>
      </c>
      <c r="J175" s="20">
        <v>8500</v>
      </c>
      <c r="K175" s="20">
        <f t="shared" si="16"/>
        <v>87700</v>
      </c>
    </row>
    <row r="176" spans="2:11" x14ac:dyDescent="0.3">
      <c r="B176" s="15">
        <v>1992</v>
      </c>
      <c r="C176" s="15" t="s">
        <v>37</v>
      </c>
      <c r="D176" s="20">
        <v>44300</v>
      </c>
      <c r="E176" s="20">
        <v>6900</v>
      </c>
      <c r="F176" s="20">
        <v>9600</v>
      </c>
      <c r="G176" s="20">
        <v>23500</v>
      </c>
      <c r="H176" s="20">
        <v>10000</v>
      </c>
      <c r="I176" s="20">
        <v>37200</v>
      </c>
      <c r="J176" s="20">
        <v>18000</v>
      </c>
      <c r="K176" s="20">
        <f t="shared" si="16"/>
        <v>149500</v>
      </c>
    </row>
    <row r="177" spans="2:11" x14ac:dyDescent="0.3">
      <c r="B177" s="15">
        <v>1993</v>
      </c>
      <c r="C177" s="15" t="s">
        <v>37</v>
      </c>
      <c r="D177" s="20">
        <v>40200</v>
      </c>
      <c r="E177" s="20">
        <v>4100</v>
      </c>
      <c r="F177" s="20">
        <v>4900</v>
      </c>
      <c r="G177" s="20">
        <v>25700</v>
      </c>
      <c r="H177" s="20">
        <v>8300</v>
      </c>
      <c r="I177" s="20">
        <v>35100</v>
      </c>
      <c r="J177" s="20">
        <v>13200</v>
      </c>
      <c r="K177" s="20">
        <f t="shared" si="16"/>
        <v>131500</v>
      </c>
    </row>
    <row r="178" spans="2:11" x14ac:dyDescent="0.3">
      <c r="B178" s="15">
        <v>1994</v>
      </c>
      <c r="C178" s="15" t="s">
        <v>37</v>
      </c>
      <c r="D178" s="20">
        <v>48900</v>
      </c>
      <c r="E178" s="20">
        <v>1400</v>
      </c>
      <c r="F178" s="20">
        <v>6500</v>
      </c>
      <c r="G178" s="20">
        <v>23500</v>
      </c>
      <c r="H178" s="20">
        <v>8600</v>
      </c>
      <c r="I178" s="20">
        <v>35400</v>
      </c>
      <c r="J178" s="20">
        <v>13200</v>
      </c>
      <c r="K178" s="20">
        <f t="shared" si="16"/>
        <v>137500</v>
      </c>
    </row>
    <row r="179" spans="2:11" x14ac:dyDescent="0.3">
      <c r="B179" s="15">
        <v>1995</v>
      </c>
      <c r="C179" s="15" t="s">
        <v>37</v>
      </c>
      <c r="D179" s="20">
        <v>37400</v>
      </c>
      <c r="E179" s="20">
        <v>4400</v>
      </c>
      <c r="F179" s="20">
        <v>6200</v>
      </c>
      <c r="G179" s="20">
        <v>16600</v>
      </c>
      <c r="H179" s="20">
        <v>10300</v>
      </c>
      <c r="I179" s="20">
        <v>30900</v>
      </c>
      <c r="J179" s="20">
        <v>11500</v>
      </c>
      <c r="K179" s="20">
        <f t="shared" si="16"/>
        <v>117300</v>
      </c>
    </row>
    <row r="180" spans="2:11" x14ac:dyDescent="0.3">
      <c r="B180" s="15">
        <v>1996</v>
      </c>
      <c r="C180" s="15" t="s">
        <v>37</v>
      </c>
      <c r="D180" s="20">
        <v>57200</v>
      </c>
      <c r="E180" s="20">
        <v>4200</v>
      </c>
      <c r="F180" s="20">
        <v>8300</v>
      </c>
      <c r="G180" s="20">
        <v>27500</v>
      </c>
      <c r="H180" s="20">
        <v>18400</v>
      </c>
      <c r="I180" s="20">
        <v>32600</v>
      </c>
      <c r="J180" s="20">
        <v>23700</v>
      </c>
      <c r="K180" s="20">
        <f t="shared" si="16"/>
        <v>171900</v>
      </c>
    </row>
    <row r="181" spans="2:11" x14ac:dyDescent="0.3">
      <c r="B181" s="15">
        <v>1997</v>
      </c>
      <c r="C181" s="15" t="s">
        <v>37</v>
      </c>
      <c r="D181" s="20">
        <v>41700</v>
      </c>
      <c r="E181" s="20">
        <v>2700</v>
      </c>
      <c r="F181" s="20">
        <v>7400</v>
      </c>
      <c r="G181" s="20">
        <v>15100</v>
      </c>
      <c r="H181" s="20">
        <v>11000</v>
      </c>
      <c r="I181" s="20">
        <v>31700</v>
      </c>
      <c r="J181" s="20">
        <v>8600</v>
      </c>
      <c r="K181" s="20">
        <f t="shared" si="16"/>
        <v>118200</v>
      </c>
    </row>
    <row r="182" spans="2:11" x14ac:dyDescent="0.3">
      <c r="B182" s="15">
        <v>1998</v>
      </c>
      <c r="C182" s="15" t="s">
        <v>37</v>
      </c>
      <c r="D182" s="20">
        <v>31500</v>
      </c>
      <c r="E182" s="20">
        <v>1200</v>
      </c>
      <c r="F182" s="20">
        <v>5300</v>
      </c>
      <c r="G182" s="20">
        <v>11000</v>
      </c>
      <c r="H182" s="20">
        <v>9900</v>
      </c>
      <c r="I182" s="20">
        <v>29700</v>
      </c>
      <c r="J182" s="20">
        <v>7600</v>
      </c>
      <c r="K182" s="20">
        <f t="shared" si="16"/>
        <v>96200</v>
      </c>
    </row>
    <row r="183" spans="2:11" x14ac:dyDescent="0.3">
      <c r="B183" s="15">
        <v>1999</v>
      </c>
      <c r="C183" s="15" t="s">
        <v>37</v>
      </c>
      <c r="D183" s="20">
        <v>40000</v>
      </c>
      <c r="E183" s="20">
        <v>3100</v>
      </c>
      <c r="F183" s="20">
        <v>4700</v>
      </c>
      <c r="G183" s="20">
        <v>11300</v>
      </c>
      <c r="H183" s="20">
        <v>10500</v>
      </c>
      <c r="I183" s="20">
        <v>44000</v>
      </c>
      <c r="J183" s="20">
        <v>8000</v>
      </c>
      <c r="K183" s="20">
        <f t="shared" si="16"/>
        <v>121600</v>
      </c>
    </row>
    <row r="184" spans="2:11" x14ac:dyDescent="0.3">
      <c r="B184" s="15">
        <v>2000</v>
      </c>
      <c r="C184" s="15" t="s">
        <v>37</v>
      </c>
      <c r="D184" s="20">
        <v>37500</v>
      </c>
      <c r="E184" s="20">
        <v>2800</v>
      </c>
      <c r="F184" s="20">
        <v>4400</v>
      </c>
      <c r="G184" s="20">
        <v>7700</v>
      </c>
      <c r="H184" s="20">
        <v>9800</v>
      </c>
      <c r="I184" s="20">
        <v>31500</v>
      </c>
      <c r="J184" s="20">
        <v>8300</v>
      </c>
      <c r="K184" s="20">
        <f t="shared" si="16"/>
        <v>102000</v>
      </c>
    </row>
    <row r="185" spans="2:11" x14ac:dyDescent="0.3">
      <c r="B185" s="15">
        <v>2001</v>
      </c>
      <c r="C185" s="15" t="s">
        <v>37</v>
      </c>
      <c r="D185" s="20">
        <v>33400</v>
      </c>
      <c r="E185" s="20">
        <v>2100</v>
      </c>
      <c r="F185" s="20">
        <v>3200</v>
      </c>
      <c r="G185" s="20">
        <v>6700</v>
      </c>
      <c r="H185" s="20">
        <v>5200</v>
      </c>
      <c r="I185" s="20">
        <v>21900</v>
      </c>
      <c r="J185" s="20">
        <v>5300</v>
      </c>
      <c r="K185" s="20">
        <f t="shared" si="16"/>
        <v>77800</v>
      </c>
    </row>
    <row r="186" spans="2:11" x14ac:dyDescent="0.3">
      <c r="B186" s="15">
        <v>2002</v>
      </c>
      <c r="C186" s="15" t="s">
        <v>37</v>
      </c>
      <c r="D186" s="20">
        <v>24500</v>
      </c>
      <c r="E186" s="20">
        <v>4300</v>
      </c>
      <c r="F186" s="20">
        <v>1500</v>
      </c>
      <c r="G186" s="20">
        <v>5200</v>
      </c>
      <c r="H186" s="20">
        <v>6100</v>
      </c>
      <c r="I186" s="20">
        <v>22200</v>
      </c>
      <c r="J186" s="20">
        <v>3700</v>
      </c>
      <c r="K186" s="20">
        <f t="shared" si="16"/>
        <v>67500</v>
      </c>
    </row>
    <row r="187" spans="2:11" x14ac:dyDescent="0.3">
      <c r="B187" s="15">
        <v>2003</v>
      </c>
      <c r="C187" s="15" t="s">
        <v>37</v>
      </c>
      <c r="D187" s="20">
        <v>25800</v>
      </c>
      <c r="E187" s="20">
        <v>1400</v>
      </c>
      <c r="F187" s="20">
        <v>2600</v>
      </c>
      <c r="G187" s="20">
        <v>4700</v>
      </c>
      <c r="H187" s="20">
        <v>5900</v>
      </c>
      <c r="I187" s="20">
        <v>18200</v>
      </c>
      <c r="J187" s="20">
        <v>4500</v>
      </c>
      <c r="K187" s="20">
        <f t="shared" si="16"/>
        <v>63100</v>
      </c>
    </row>
    <row r="188" spans="2:11" x14ac:dyDescent="0.3">
      <c r="B188" s="15">
        <v>2004</v>
      </c>
      <c r="C188" s="15" t="s">
        <v>37</v>
      </c>
      <c r="D188" s="20">
        <v>27000</v>
      </c>
      <c r="E188" s="20">
        <v>1700</v>
      </c>
      <c r="F188" s="20">
        <v>3300</v>
      </c>
      <c r="G188" s="20">
        <v>7400</v>
      </c>
      <c r="H188" s="20">
        <v>7300</v>
      </c>
      <c r="I188" s="20">
        <v>22700</v>
      </c>
      <c r="J188" s="20">
        <v>7200</v>
      </c>
      <c r="K188" s="20">
        <f t="shared" si="16"/>
        <v>76600</v>
      </c>
    </row>
    <row r="189" spans="2:11" x14ac:dyDescent="0.3">
      <c r="B189" s="15">
        <v>2005</v>
      </c>
      <c r="C189" s="15" t="s">
        <v>37</v>
      </c>
      <c r="D189" s="20">
        <v>22500</v>
      </c>
      <c r="E189" s="20">
        <v>5400</v>
      </c>
      <c r="F189" s="20">
        <v>1600</v>
      </c>
      <c r="G189" s="20">
        <v>5000</v>
      </c>
      <c r="H189"/>
      <c r="I189" s="20">
        <v>25200</v>
      </c>
      <c r="J189"/>
      <c r="K189" s="20">
        <f t="shared" si="16"/>
        <v>59700</v>
      </c>
    </row>
    <row r="190" spans="2:11" x14ac:dyDescent="0.3">
      <c r="B190" s="15">
        <v>2006</v>
      </c>
      <c r="C190" s="15" t="s">
        <v>37</v>
      </c>
      <c r="D190" s="20">
        <v>24000</v>
      </c>
      <c r="E190" s="20">
        <v>4300</v>
      </c>
      <c r="F190" s="20">
        <v>1200</v>
      </c>
      <c r="G190" s="20">
        <v>3800</v>
      </c>
      <c r="H190" s="20">
        <v>5000</v>
      </c>
      <c r="I190" s="20">
        <v>20500</v>
      </c>
      <c r="J190"/>
      <c r="K190" s="20">
        <f t="shared" si="16"/>
        <v>58800</v>
      </c>
    </row>
    <row r="191" spans="2:11" x14ac:dyDescent="0.3">
      <c r="B191" s="15">
        <v>2007</v>
      </c>
      <c r="C191" s="15" t="s">
        <v>37</v>
      </c>
      <c r="D191"/>
      <c r="E191" s="20">
        <v>2700</v>
      </c>
      <c r="F191" s="20"/>
      <c r="G191"/>
      <c r="H191" s="20">
        <v>4700</v>
      </c>
      <c r="I191" s="20">
        <v>20100</v>
      </c>
      <c r="J191"/>
      <c r="K191" s="20">
        <f t="shared" si="16"/>
        <v>27500</v>
      </c>
    </row>
    <row r="192" spans="2:11" x14ac:dyDescent="0.3">
      <c r="B192" s="15">
        <v>2008</v>
      </c>
      <c r="C192" s="15" t="s">
        <v>37</v>
      </c>
      <c r="D192"/>
      <c r="E192"/>
      <c r="F192" s="20">
        <v>3800</v>
      </c>
      <c r="G192" s="20">
        <v>6200</v>
      </c>
      <c r="H192" s="20">
        <v>6700</v>
      </c>
      <c r="I192" s="20">
        <v>29600</v>
      </c>
      <c r="J192" s="20">
        <v>9200</v>
      </c>
      <c r="K192" s="20">
        <f t="shared" si="16"/>
        <v>55500</v>
      </c>
    </row>
    <row r="193" spans="2:11" x14ac:dyDescent="0.3">
      <c r="B193" s="15">
        <v>2009</v>
      </c>
      <c r="C193" s="15" t="s">
        <v>37</v>
      </c>
      <c r="D193" s="20">
        <v>19700</v>
      </c>
      <c r="E193" s="20"/>
      <c r="F193" s="20">
        <v>1600</v>
      </c>
      <c r="G193" s="20">
        <v>5800</v>
      </c>
      <c r="H193" s="20"/>
      <c r="I193" s="20">
        <v>16700</v>
      </c>
      <c r="J193" s="20">
        <v>3700</v>
      </c>
      <c r="K193" s="20">
        <f t="shared" si="16"/>
        <v>47500</v>
      </c>
    </row>
    <row r="194" spans="2:11" x14ac:dyDescent="0.3">
      <c r="B194" s="18">
        <v>2010</v>
      </c>
      <c r="C194" s="18" t="s">
        <v>37</v>
      </c>
      <c r="D194" s="21">
        <v>23200</v>
      </c>
      <c r="E194" s="21"/>
      <c r="F194" s="21"/>
      <c r="G194" s="21">
        <v>7100</v>
      </c>
      <c r="H194" s="21">
        <v>5800</v>
      </c>
      <c r="I194" s="21">
        <v>22700</v>
      </c>
      <c r="J194" s="21">
        <v>3900</v>
      </c>
      <c r="K194" s="21">
        <f t="shared" si="16"/>
        <v>62700</v>
      </c>
    </row>
    <row r="195" spans="2:11" x14ac:dyDescent="0.3">
      <c r="B195" s="15">
        <v>1990</v>
      </c>
      <c r="C195" s="15" t="s">
        <v>38</v>
      </c>
      <c r="D195" s="20">
        <v>64600</v>
      </c>
      <c r="E195" s="20">
        <v>16700</v>
      </c>
      <c r="F195" s="20">
        <v>5400</v>
      </c>
      <c r="G195" s="20">
        <v>14800</v>
      </c>
      <c r="H195" s="20">
        <v>2600</v>
      </c>
      <c r="I195" s="20">
        <v>22000</v>
      </c>
      <c r="J195" s="20">
        <v>28800</v>
      </c>
      <c r="K195" s="20">
        <f>SUM(D195:J195)</f>
        <v>154900</v>
      </c>
    </row>
    <row r="196" spans="2:11" x14ac:dyDescent="0.3">
      <c r="B196" s="15">
        <v>1991</v>
      </c>
      <c r="C196" s="15" t="s">
        <v>38</v>
      </c>
      <c r="D196" s="20">
        <v>55800</v>
      </c>
      <c r="E196" s="20">
        <v>15600</v>
      </c>
      <c r="F196" s="20">
        <v>4300</v>
      </c>
      <c r="G196" s="20">
        <v>9700</v>
      </c>
      <c r="H196" s="20">
        <v>2600</v>
      </c>
      <c r="I196" s="20">
        <v>19800</v>
      </c>
      <c r="J196" s="20">
        <v>16100</v>
      </c>
      <c r="K196" s="20">
        <f t="shared" si="16"/>
        <v>123900</v>
      </c>
    </row>
    <row r="197" spans="2:11" x14ac:dyDescent="0.3">
      <c r="B197" s="15">
        <v>1992</v>
      </c>
      <c r="C197" s="15" t="s">
        <v>38</v>
      </c>
      <c r="D197" s="20">
        <v>71700</v>
      </c>
      <c r="E197" s="20">
        <v>10100</v>
      </c>
      <c r="F197" s="20">
        <v>5400</v>
      </c>
      <c r="G197" s="20">
        <v>15400</v>
      </c>
      <c r="H197" s="20">
        <v>5000</v>
      </c>
      <c r="I197" s="20">
        <v>19500</v>
      </c>
      <c r="J197" s="20">
        <v>23700</v>
      </c>
      <c r="K197" s="20">
        <f t="shared" si="16"/>
        <v>150800</v>
      </c>
    </row>
    <row r="198" spans="2:11" x14ac:dyDescent="0.3">
      <c r="B198" s="15">
        <v>1993</v>
      </c>
      <c r="C198" s="15" t="s">
        <v>38</v>
      </c>
      <c r="D198" s="20">
        <v>68300</v>
      </c>
      <c r="E198" s="20">
        <v>13400</v>
      </c>
      <c r="F198" s="20">
        <v>6500</v>
      </c>
      <c r="G198" s="20">
        <v>16200</v>
      </c>
      <c r="H198" s="20">
        <v>4600</v>
      </c>
      <c r="I198" s="20">
        <v>16800</v>
      </c>
      <c r="J198" s="20">
        <v>26200</v>
      </c>
      <c r="K198" s="20">
        <f t="shared" si="16"/>
        <v>152000</v>
      </c>
    </row>
    <row r="199" spans="2:11" x14ac:dyDescent="0.3">
      <c r="B199" s="15">
        <v>1994</v>
      </c>
      <c r="C199" s="15" t="s">
        <v>38</v>
      </c>
      <c r="D199" s="20">
        <v>58600</v>
      </c>
      <c r="E199" s="20">
        <v>13700</v>
      </c>
      <c r="F199" s="20">
        <v>5600</v>
      </c>
      <c r="G199" s="20">
        <v>14100</v>
      </c>
      <c r="H199" s="20">
        <v>1300</v>
      </c>
      <c r="I199" s="20">
        <v>18500</v>
      </c>
      <c r="J199" s="20">
        <v>27900</v>
      </c>
      <c r="K199" s="20">
        <f t="shared" si="16"/>
        <v>139700</v>
      </c>
    </row>
    <row r="200" spans="2:11" x14ac:dyDescent="0.3">
      <c r="B200" s="15">
        <v>1995</v>
      </c>
      <c r="C200" s="15" t="s">
        <v>38</v>
      </c>
      <c r="D200" s="20">
        <v>63100</v>
      </c>
      <c r="E200" s="20">
        <v>11700</v>
      </c>
      <c r="F200" s="20">
        <v>7800</v>
      </c>
      <c r="G200" s="20">
        <v>15300</v>
      </c>
      <c r="H200" s="20">
        <v>2100</v>
      </c>
      <c r="I200" s="20">
        <v>21800</v>
      </c>
      <c r="J200" s="20">
        <v>33300</v>
      </c>
      <c r="K200" s="20">
        <f t="shared" si="16"/>
        <v>155100</v>
      </c>
    </row>
    <row r="201" spans="2:11" x14ac:dyDescent="0.3">
      <c r="B201" s="15">
        <v>1996</v>
      </c>
      <c r="C201" s="15" t="s">
        <v>38</v>
      </c>
      <c r="D201" s="20">
        <v>62700</v>
      </c>
      <c r="E201" s="20">
        <v>18500</v>
      </c>
      <c r="F201" s="20">
        <v>8200</v>
      </c>
      <c r="G201" s="20">
        <v>15700</v>
      </c>
      <c r="H201" s="20">
        <v>2000</v>
      </c>
      <c r="I201" s="20">
        <v>20200</v>
      </c>
      <c r="J201" s="20">
        <v>38700</v>
      </c>
      <c r="K201" s="20">
        <f t="shared" si="16"/>
        <v>166000</v>
      </c>
    </row>
    <row r="202" spans="2:11" x14ac:dyDescent="0.3">
      <c r="B202" s="15">
        <v>1997</v>
      </c>
      <c r="C202" s="15" t="s">
        <v>38</v>
      </c>
      <c r="D202" s="20">
        <v>66700</v>
      </c>
      <c r="E202" s="20">
        <v>17300</v>
      </c>
      <c r="F202" s="20">
        <v>5900</v>
      </c>
      <c r="G202" s="20">
        <v>15500</v>
      </c>
      <c r="H202" s="20">
        <v>5700</v>
      </c>
      <c r="I202" s="20">
        <v>19900</v>
      </c>
      <c r="J202" s="20">
        <v>39600</v>
      </c>
      <c r="K202" s="20">
        <f t="shared" si="16"/>
        <v>170600</v>
      </c>
    </row>
    <row r="203" spans="2:11" x14ac:dyDescent="0.3">
      <c r="B203" s="15">
        <v>1998</v>
      </c>
      <c r="C203" s="15" t="s">
        <v>38</v>
      </c>
      <c r="D203" s="20">
        <v>61300</v>
      </c>
      <c r="E203" s="20">
        <v>14300</v>
      </c>
      <c r="F203" s="20">
        <v>5000</v>
      </c>
      <c r="G203" s="20">
        <v>11200</v>
      </c>
      <c r="H203" s="20">
        <v>2400</v>
      </c>
      <c r="I203" s="20">
        <v>20000</v>
      </c>
      <c r="J203" s="20">
        <v>31800</v>
      </c>
      <c r="K203" s="20">
        <f t="shared" si="16"/>
        <v>146000</v>
      </c>
    </row>
    <row r="204" spans="2:11" x14ac:dyDescent="0.3">
      <c r="B204" s="15">
        <v>1999</v>
      </c>
      <c r="C204" s="15" t="s">
        <v>38</v>
      </c>
      <c r="D204" s="20">
        <v>50600</v>
      </c>
      <c r="E204" s="20">
        <v>11200</v>
      </c>
      <c r="F204" s="20">
        <v>2700</v>
      </c>
      <c r="G204" s="20">
        <v>8800</v>
      </c>
      <c r="H204" s="20">
        <v>1900</v>
      </c>
      <c r="I204" s="20">
        <v>13000</v>
      </c>
      <c r="J204" s="20">
        <v>23500</v>
      </c>
      <c r="K204" s="20">
        <f t="shared" si="16"/>
        <v>111700</v>
      </c>
    </row>
    <row r="205" spans="2:11" x14ac:dyDescent="0.3">
      <c r="B205" s="15">
        <v>2000</v>
      </c>
      <c r="C205" s="15" t="s">
        <v>38</v>
      </c>
      <c r="D205" s="20">
        <v>61500</v>
      </c>
      <c r="E205" s="20">
        <v>11200</v>
      </c>
      <c r="F205" s="20">
        <v>4200</v>
      </c>
      <c r="G205" s="20">
        <v>10600</v>
      </c>
      <c r="H205" s="20">
        <v>2200</v>
      </c>
      <c r="I205" s="20">
        <v>14300</v>
      </c>
      <c r="J205" s="20">
        <v>26900</v>
      </c>
      <c r="K205" s="20">
        <f t="shared" si="16"/>
        <v>130900</v>
      </c>
    </row>
    <row r="206" spans="2:11" x14ac:dyDescent="0.3">
      <c r="B206" s="15">
        <v>2001</v>
      </c>
      <c r="C206" s="15" t="s">
        <v>38</v>
      </c>
      <c r="D206" s="20">
        <v>51000</v>
      </c>
      <c r="E206" s="20">
        <v>7800</v>
      </c>
      <c r="F206" s="20">
        <v>2800</v>
      </c>
      <c r="G206" s="20">
        <v>5500</v>
      </c>
      <c r="H206" s="20">
        <v>4500</v>
      </c>
      <c r="I206" s="20">
        <v>12500</v>
      </c>
      <c r="J206" s="20">
        <v>22700</v>
      </c>
      <c r="K206" s="20">
        <f t="shared" si="16"/>
        <v>106800</v>
      </c>
    </row>
    <row r="207" spans="2:11" x14ac:dyDescent="0.3">
      <c r="B207" s="15">
        <v>2002</v>
      </c>
      <c r="C207" s="15" t="s">
        <v>38</v>
      </c>
      <c r="D207" s="20">
        <v>55700</v>
      </c>
      <c r="E207" s="20">
        <v>4700</v>
      </c>
      <c r="F207" s="20">
        <v>2100</v>
      </c>
      <c r="G207" s="20">
        <v>6400</v>
      </c>
      <c r="H207" s="20">
        <v>1600</v>
      </c>
      <c r="I207" s="20">
        <v>11800</v>
      </c>
      <c r="J207" s="20">
        <v>23700</v>
      </c>
      <c r="K207" s="20">
        <f t="shared" si="16"/>
        <v>106000</v>
      </c>
    </row>
    <row r="208" spans="2:11" x14ac:dyDescent="0.3">
      <c r="B208" s="15">
        <v>2003</v>
      </c>
      <c r="C208" s="15" t="s">
        <v>38</v>
      </c>
      <c r="D208" s="20">
        <v>59000</v>
      </c>
      <c r="E208" s="20">
        <v>10200</v>
      </c>
      <c r="F208" s="20">
        <v>3500</v>
      </c>
      <c r="G208" s="20">
        <v>7600</v>
      </c>
      <c r="H208" s="20">
        <v>3400</v>
      </c>
      <c r="I208" s="20">
        <v>10400</v>
      </c>
      <c r="J208" s="20">
        <v>33000</v>
      </c>
      <c r="K208" s="20">
        <f t="shared" si="16"/>
        <v>127100</v>
      </c>
    </row>
    <row r="209" spans="2:11" x14ac:dyDescent="0.3">
      <c r="B209" s="15">
        <v>2004</v>
      </c>
      <c r="C209" s="15" t="s">
        <v>38</v>
      </c>
      <c r="D209" s="20">
        <v>63000</v>
      </c>
      <c r="E209" s="20">
        <v>9100</v>
      </c>
      <c r="F209" s="20">
        <v>4200</v>
      </c>
      <c r="G209" s="20">
        <v>6700</v>
      </c>
      <c r="H209" s="20">
        <v>3400</v>
      </c>
      <c r="I209" s="20">
        <v>9200</v>
      </c>
      <c r="J209" s="20">
        <v>30000</v>
      </c>
      <c r="K209" s="20">
        <f t="shared" si="16"/>
        <v>125600</v>
      </c>
    </row>
    <row r="210" spans="2:11" x14ac:dyDescent="0.3">
      <c r="B210" s="15">
        <v>2005</v>
      </c>
      <c r="C210" s="15" t="s">
        <v>38</v>
      </c>
      <c r="D210" s="20">
        <v>61000</v>
      </c>
      <c r="E210" s="20">
        <v>7000</v>
      </c>
      <c r="F210" s="20">
        <v>5700</v>
      </c>
      <c r="G210" s="20">
        <v>7700</v>
      </c>
      <c r="H210" s="20">
        <v>3500</v>
      </c>
      <c r="I210" s="20">
        <v>9400</v>
      </c>
      <c r="J210" s="20">
        <v>33000</v>
      </c>
      <c r="K210" s="20">
        <f t="shared" si="16"/>
        <v>127300</v>
      </c>
    </row>
    <row r="211" spans="2:11" x14ac:dyDescent="0.3">
      <c r="B211" s="15">
        <v>2006</v>
      </c>
      <c r="C211" s="15" t="s">
        <v>38</v>
      </c>
      <c r="D211" s="20">
        <v>49500</v>
      </c>
      <c r="E211" s="20">
        <v>9000</v>
      </c>
      <c r="F211" s="20">
        <v>2900</v>
      </c>
      <c r="G211" s="20">
        <v>7600</v>
      </c>
      <c r="H211" s="20"/>
      <c r="I211"/>
      <c r="J211" s="20">
        <v>24100</v>
      </c>
      <c r="K211" s="20">
        <f t="shared" si="16"/>
        <v>93100</v>
      </c>
    </row>
    <row r="212" spans="2:11" x14ac:dyDescent="0.3">
      <c r="B212" s="15">
        <v>2007</v>
      </c>
      <c r="C212" s="15" t="s">
        <v>38</v>
      </c>
      <c r="D212" s="20">
        <v>48400</v>
      </c>
      <c r="E212" s="20">
        <v>10600</v>
      </c>
      <c r="F212" s="20">
        <v>1700</v>
      </c>
      <c r="G212" s="20">
        <v>8400</v>
      </c>
      <c r="H212" s="20"/>
      <c r="I212"/>
      <c r="J212" s="20">
        <v>21700</v>
      </c>
      <c r="K212" s="20">
        <f t="shared" si="16"/>
        <v>90800</v>
      </c>
    </row>
    <row r="213" spans="2:11" x14ac:dyDescent="0.3">
      <c r="B213" s="15">
        <v>2008</v>
      </c>
      <c r="C213" s="15" t="s">
        <v>38</v>
      </c>
      <c r="D213" s="20">
        <v>59200</v>
      </c>
      <c r="E213"/>
      <c r="F213" s="20">
        <v>4500</v>
      </c>
      <c r="G213" s="20">
        <v>13500</v>
      </c>
      <c r="H213" s="20"/>
      <c r="I213" s="20"/>
      <c r="J213" s="20">
        <v>28400</v>
      </c>
      <c r="K213" s="20">
        <f t="shared" si="16"/>
        <v>105600</v>
      </c>
    </row>
    <row r="214" spans="2:11" x14ac:dyDescent="0.3">
      <c r="B214" s="15">
        <v>2009</v>
      </c>
      <c r="C214" s="15" t="s">
        <v>38</v>
      </c>
      <c r="D214" s="20">
        <v>50300</v>
      </c>
      <c r="E214" s="20">
        <v>10500</v>
      </c>
      <c r="F214" s="20"/>
      <c r="G214" s="20">
        <v>7100</v>
      </c>
      <c r="H214" s="20"/>
      <c r="I214" s="20">
        <v>10500</v>
      </c>
      <c r="J214" s="20">
        <v>18900</v>
      </c>
      <c r="K214" s="20">
        <f t="shared" si="16"/>
        <v>97300</v>
      </c>
    </row>
    <row r="215" spans="2:11" x14ac:dyDescent="0.3">
      <c r="B215" s="18">
        <v>2010</v>
      </c>
      <c r="C215" s="18" t="s">
        <v>38</v>
      </c>
      <c r="D215" s="21">
        <v>55000</v>
      </c>
      <c r="E215" s="21">
        <v>10500</v>
      </c>
      <c r="F215" s="21">
        <v>1600</v>
      </c>
      <c r="G215" s="21">
        <v>6900</v>
      </c>
      <c r="H215" s="21"/>
      <c r="I215" s="21">
        <v>9100</v>
      </c>
      <c r="J215" s="21">
        <v>16200</v>
      </c>
      <c r="K215" s="21">
        <f t="shared" si="16"/>
        <v>99300</v>
      </c>
    </row>
    <row r="216" spans="2:11" x14ac:dyDescent="0.3">
      <c r="B216" s="15">
        <v>1990</v>
      </c>
      <c r="C216" s="15" t="s">
        <v>45</v>
      </c>
      <c r="D216" s="20">
        <f>SUM(D6,D27,D48,D69,D90,D111,D132,D153,D174,D195)</f>
        <v>243600</v>
      </c>
      <c r="E216" s="20">
        <f t="shared" ref="E216:J216" si="17">SUM(E6,E27,E48,E69,E90,E111,E132,E153,E174,E195)</f>
        <v>76100</v>
      </c>
      <c r="F216" s="20">
        <f t="shared" si="17"/>
        <v>92100</v>
      </c>
      <c r="G216" s="20">
        <f t="shared" si="17"/>
        <v>150400</v>
      </c>
      <c r="H216" s="20">
        <f t="shared" si="17"/>
        <v>55900</v>
      </c>
      <c r="I216" s="20">
        <f t="shared" si="17"/>
        <v>174500</v>
      </c>
      <c r="J216" s="20">
        <f t="shared" si="17"/>
        <v>210500</v>
      </c>
      <c r="K216" s="20">
        <f>SUM(D216:J216)</f>
        <v>1003100</v>
      </c>
    </row>
    <row r="217" spans="2:11" x14ac:dyDescent="0.3">
      <c r="B217" s="15">
        <v>1991</v>
      </c>
      <c r="C217" s="15" t="s">
        <v>45</v>
      </c>
      <c r="D217" s="20">
        <f t="shared" ref="D217:J236" si="18">SUM(D7,D28,D49,D70,D91,D112,D133,D154,D175,D196)</f>
        <v>232500</v>
      </c>
      <c r="E217" s="20">
        <f t="shared" si="18"/>
        <v>73800</v>
      </c>
      <c r="F217" s="20">
        <f t="shared" si="18"/>
        <v>94800</v>
      </c>
      <c r="G217" s="20">
        <f t="shared" si="18"/>
        <v>124700</v>
      </c>
      <c r="H217" s="20">
        <f t="shared" si="18"/>
        <v>50400</v>
      </c>
      <c r="I217" s="20">
        <f t="shared" si="18"/>
        <v>194000</v>
      </c>
      <c r="J217" s="20">
        <f t="shared" si="18"/>
        <v>205200</v>
      </c>
      <c r="K217" s="20">
        <f t="shared" si="16"/>
        <v>975400</v>
      </c>
    </row>
    <row r="218" spans="2:11" x14ac:dyDescent="0.3">
      <c r="B218" s="15">
        <v>1992</v>
      </c>
      <c r="C218" s="15" t="s">
        <v>45</v>
      </c>
      <c r="D218" s="20">
        <f t="shared" si="18"/>
        <v>253900</v>
      </c>
      <c r="E218" s="20">
        <f t="shared" si="18"/>
        <v>57700</v>
      </c>
      <c r="F218" s="20">
        <f t="shared" si="18"/>
        <v>86100</v>
      </c>
      <c r="G218" s="20">
        <f t="shared" si="18"/>
        <v>147400</v>
      </c>
      <c r="H218" s="20">
        <f t="shared" si="18"/>
        <v>58700</v>
      </c>
      <c r="I218" s="20">
        <f t="shared" si="18"/>
        <v>187200</v>
      </c>
      <c r="J218" s="20">
        <f t="shared" si="18"/>
        <v>182600</v>
      </c>
      <c r="K218" s="20">
        <f t="shared" ref="K218:K236" si="19">SUM(D218:J218)</f>
        <v>973600</v>
      </c>
    </row>
    <row r="219" spans="2:11" x14ac:dyDescent="0.3">
      <c r="B219" s="15">
        <v>1993</v>
      </c>
      <c r="C219" s="15" t="s">
        <v>45</v>
      </c>
      <c r="D219" s="20">
        <f t="shared" si="18"/>
        <v>267700</v>
      </c>
      <c r="E219" s="20">
        <f t="shared" si="18"/>
        <v>71800</v>
      </c>
      <c r="F219" s="20">
        <f t="shared" si="18"/>
        <v>84700</v>
      </c>
      <c r="G219" s="20">
        <f t="shared" si="18"/>
        <v>159100</v>
      </c>
      <c r="H219" s="20">
        <f t="shared" si="18"/>
        <v>56500</v>
      </c>
      <c r="I219" s="20">
        <f t="shared" si="18"/>
        <v>184000</v>
      </c>
      <c r="J219" s="20">
        <f t="shared" si="18"/>
        <v>196500</v>
      </c>
      <c r="K219" s="20">
        <f t="shared" si="19"/>
        <v>1020300</v>
      </c>
    </row>
    <row r="220" spans="2:11" x14ac:dyDescent="0.3">
      <c r="B220" s="15">
        <v>1994</v>
      </c>
      <c r="C220" s="15" t="s">
        <v>45</v>
      </c>
      <c r="D220" s="20">
        <f t="shared" si="18"/>
        <v>268200</v>
      </c>
      <c r="E220" s="20">
        <f t="shared" si="18"/>
        <v>69800</v>
      </c>
      <c r="F220" s="20">
        <f t="shared" si="18"/>
        <v>87800</v>
      </c>
      <c r="G220" s="20">
        <f t="shared" si="18"/>
        <v>156900</v>
      </c>
      <c r="H220" s="20">
        <f t="shared" si="18"/>
        <v>54100</v>
      </c>
      <c r="I220" s="20">
        <f t="shared" si="18"/>
        <v>190400</v>
      </c>
      <c r="J220" s="20">
        <f t="shared" si="18"/>
        <v>204500</v>
      </c>
      <c r="K220" s="20">
        <f t="shared" si="19"/>
        <v>1031700</v>
      </c>
    </row>
    <row r="221" spans="2:11" x14ac:dyDescent="0.3">
      <c r="B221" s="15">
        <v>1995</v>
      </c>
      <c r="C221" s="15" t="s">
        <v>45</v>
      </c>
      <c r="D221" s="20">
        <f t="shared" si="18"/>
        <v>256300</v>
      </c>
      <c r="E221" s="20">
        <f t="shared" si="18"/>
        <v>73700</v>
      </c>
      <c r="F221" s="20">
        <f t="shared" si="18"/>
        <v>89000</v>
      </c>
      <c r="G221" s="20">
        <f t="shared" si="18"/>
        <v>148800</v>
      </c>
      <c r="H221" s="20">
        <f t="shared" si="18"/>
        <v>57500</v>
      </c>
      <c r="I221" s="20">
        <f t="shared" si="18"/>
        <v>193600</v>
      </c>
      <c r="J221" s="20">
        <f t="shared" si="18"/>
        <v>229300</v>
      </c>
      <c r="K221" s="20">
        <f t="shared" si="19"/>
        <v>1048200</v>
      </c>
    </row>
    <row r="222" spans="2:11" x14ac:dyDescent="0.3">
      <c r="B222" s="15">
        <v>1996</v>
      </c>
      <c r="C222" s="15" t="s">
        <v>45</v>
      </c>
      <c r="D222" s="20">
        <f t="shared" si="18"/>
        <v>272100</v>
      </c>
      <c r="E222" s="20">
        <f t="shared" si="18"/>
        <v>80300</v>
      </c>
      <c r="F222" s="20">
        <f t="shared" si="18"/>
        <v>91300</v>
      </c>
      <c r="G222" s="20">
        <f t="shared" si="18"/>
        <v>153700</v>
      </c>
      <c r="H222" s="20">
        <f t="shared" si="18"/>
        <v>62600</v>
      </c>
      <c r="I222" s="20">
        <f t="shared" si="18"/>
        <v>176300</v>
      </c>
      <c r="J222" s="20">
        <f t="shared" si="18"/>
        <v>245200</v>
      </c>
      <c r="K222" s="20">
        <f t="shared" si="19"/>
        <v>1081500</v>
      </c>
    </row>
    <row r="223" spans="2:11" x14ac:dyDescent="0.3">
      <c r="B223" s="15">
        <v>1997</v>
      </c>
      <c r="C223" s="15" t="s">
        <v>45</v>
      </c>
      <c r="D223" s="20">
        <f t="shared" si="18"/>
        <v>265800</v>
      </c>
      <c r="E223" s="20">
        <f t="shared" si="18"/>
        <v>83200</v>
      </c>
      <c r="F223" s="20">
        <f t="shared" si="18"/>
        <v>97300</v>
      </c>
      <c r="G223" s="20">
        <f t="shared" si="18"/>
        <v>141700</v>
      </c>
      <c r="H223" s="20">
        <f t="shared" si="18"/>
        <v>60400</v>
      </c>
      <c r="I223" s="20">
        <f t="shared" si="18"/>
        <v>178400</v>
      </c>
      <c r="J223" s="20">
        <f t="shared" si="18"/>
        <v>258300</v>
      </c>
      <c r="K223" s="20">
        <f t="shared" si="19"/>
        <v>1085100</v>
      </c>
    </row>
    <row r="224" spans="2:11" x14ac:dyDescent="0.3">
      <c r="B224" s="15">
        <v>1998</v>
      </c>
      <c r="C224" s="15" t="s">
        <v>45</v>
      </c>
      <c r="D224" s="20">
        <f t="shared" si="18"/>
        <v>259000</v>
      </c>
      <c r="E224" s="20">
        <f t="shared" si="18"/>
        <v>84000</v>
      </c>
      <c r="F224" s="20">
        <f t="shared" si="18"/>
        <v>96100</v>
      </c>
      <c r="G224" s="20">
        <f t="shared" si="18"/>
        <v>132600</v>
      </c>
      <c r="H224" s="20">
        <f t="shared" si="18"/>
        <v>59900</v>
      </c>
      <c r="I224" s="20">
        <f t="shared" si="18"/>
        <v>192000</v>
      </c>
      <c r="J224" s="20">
        <f t="shared" si="18"/>
        <v>264400</v>
      </c>
      <c r="K224" s="20">
        <f t="shared" si="19"/>
        <v>1088000</v>
      </c>
    </row>
    <row r="225" spans="2:11" x14ac:dyDescent="0.3">
      <c r="B225" s="15">
        <v>1999</v>
      </c>
      <c r="C225" s="15" t="s">
        <v>45</v>
      </c>
      <c r="D225" s="20">
        <f t="shared" si="18"/>
        <v>263800</v>
      </c>
      <c r="E225" s="20">
        <f t="shared" si="18"/>
        <v>82900</v>
      </c>
      <c r="F225" s="20">
        <f t="shared" si="18"/>
        <v>89600</v>
      </c>
      <c r="G225" s="20">
        <f t="shared" si="18"/>
        <v>140800</v>
      </c>
      <c r="H225" s="20">
        <f t="shared" si="18"/>
        <v>63600</v>
      </c>
      <c r="I225" s="20">
        <f t="shared" si="18"/>
        <v>201200</v>
      </c>
      <c r="J225" s="20">
        <f t="shared" si="18"/>
        <v>253800</v>
      </c>
      <c r="K225" s="20">
        <f t="shared" si="19"/>
        <v>1095700</v>
      </c>
    </row>
    <row r="226" spans="2:11" x14ac:dyDescent="0.3">
      <c r="B226" s="15">
        <v>2000</v>
      </c>
      <c r="C226" s="15" t="s">
        <v>45</v>
      </c>
      <c r="D226" s="20">
        <f t="shared" si="18"/>
        <v>262300</v>
      </c>
      <c r="E226" s="20">
        <f t="shared" si="18"/>
        <v>83900</v>
      </c>
      <c r="F226" s="20">
        <f t="shared" si="18"/>
        <v>86500</v>
      </c>
      <c r="G226" s="20">
        <f t="shared" si="18"/>
        <v>145700</v>
      </c>
      <c r="H226" s="20">
        <f t="shared" si="18"/>
        <v>62100</v>
      </c>
      <c r="I226" s="20">
        <f t="shared" si="18"/>
        <v>191300</v>
      </c>
      <c r="J226" s="20">
        <f t="shared" si="18"/>
        <v>269500</v>
      </c>
      <c r="K226" s="20">
        <f t="shared" si="19"/>
        <v>1101300</v>
      </c>
    </row>
    <row r="227" spans="2:11" x14ac:dyDescent="0.3">
      <c r="B227" s="15">
        <v>2001</v>
      </c>
      <c r="C227" s="15" t="s">
        <v>45</v>
      </c>
      <c r="D227" s="20">
        <f t="shared" si="18"/>
        <v>245800</v>
      </c>
      <c r="E227" s="20">
        <f t="shared" si="18"/>
        <v>66900</v>
      </c>
      <c r="F227" s="20">
        <f t="shared" si="18"/>
        <v>77900</v>
      </c>
      <c r="G227" s="20">
        <f t="shared" si="18"/>
        <v>137900</v>
      </c>
      <c r="H227" s="20">
        <f t="shared" si="18"/>
        <v>47100</v>
      </c>
      <c r="I227" s="20">
        <f t="shared" si="18"/>
        <v>181000</v>
      </c>
      <c r="J227" s="20">
        <f t="shared" si="18"/>
        <v>257600</v>
      </c>
      <c r="K227" s="20">
        <f t="shared" si="19"/>
        <v>1014200</v>
      </c>
    </row>
    <row r="228" spans="2:11" x14ac:dyDescent="0.3">
      <c r="B228" s="15">
        <v>2002</v>
      </c>
      <c r="C228" s="15" t="s">
        <v>45</v>
      </c>
      <c r="D228" s="20">
        <f t="shared" si="18"/>
        <v>258500</v>
      </c>
      <c r="E228" s="20">
        <f t="shared" si="18"/>
        <v>77000</v>
      </c>
      <c r="F228" s="20">
        <f t="shared" si="18"/>
        <v>86700</v>
      </c>
      <c r="G228" s="20">
        <f t="shared" si="18"/>
        <v>136800</v>
      </c>
      <c r="H228" s="20">
        <f t="shared" si="18"/>
        <v>51000</v>
      </c>
      <c r="I228" s="20">
        <f t="shared" si="18"/>
        <v>190600</v>
      </c>
      <c r="J228" s="20">
        <f t="shared" si="18"/>
        <v>259300</v>
      </c>
      <c r="K228" s="20">
        <f t="shared" si="19"/>
        <v>1059900</v>
      </c>
    </row>
    <row r="229" spans="2:11" x14ac:dyDescent="0.3">
      <c r="B229" s="15">
        <v>2003</v>
      </c>
      <c r="C229" s="15" t="s">
        <v>45</v>
      </c>
      <c r="D229" s="20">
        <f t="shared" si="18"/>
        <v>249300</v>
      </c>
      <c r="E229" s="20">
        <f t="shared" si="18"/>
        <v>75400</v>
      </c>
      <c r="F229" s="20">
        <f t="shared" si="18"/>
        <v>81200</v>
      </c>
      <c r="G229" s="20">
        <f t="shared" si="18"/>
        <v>139300</v>
      </c>
      <c r="H229" s="20">
        <f t="shared" si="18"/>
        <v>50000</v>
      </c>
      <c r="I229" s="20">
        <f t="shared" si="18"/>
        <v>196200</v>
      </c>
      <c r="J229" s="20">
        <f t="shared" si="18"/>
        <v>275000</v>
      </c>
      <c r="K229" s="20">
        <f t="shared" si="19"/>
        <v>1066400</v>
      </c>
    </row>
    <row r="230" spans="2:11" x14ac:dyDescent="0.3">
      <c r="B230" s="15">
        <v>2004</v>
      </c>
      <c r="C230" s="15" t="s">
        <v>45</v>
      </c>
      <c r="D230" s="20">
        <f t="shared" si="18"/>
        <v>269600</v>
      </c>
      <c r="E230" s="20">
        <f t="shared" si="18"/>
        <v>75400</v>
      </c>
      <c r="F230" s="20">
        <f t="shared" si="18"/>
        <v>83600</v>
      </c>
      <c r="G230" s="20">
        <f t="shared" si="18"/>
        <v>142700</v>
      </c>
      <c r="H230" s="20">
        <f t="shared" si="18"/>
        <v>48200</v>
      </c>
      <c r="I230" s="20">
        <f t="shared" si="18"/>
        <v>196100</v>
      </c>
      <c r="J230" s="20">
        <f t="shared" si="18"/>
        <v>274000</v>
      </c>
      <c r="K230" s="20">
        <f t="shared" si="19"/>
        <v>1089600</v>
      </c>
    </row>
    <row r="231" spans="2:11" x14ac:dyDescent="0.3">
      <c r="B231" s="15">
        <v>2005</v>
      </c>
      <c r="C231" s="15" t="s">
        <v>45</v>
      </c>
      <c r="D231" s="20">
        <f t="shared" si="18"/>
        <v>259100</v>
      </c>
      <c r="E231" s="20">
        <f t="shared" si="18"/>
        <v>76200</v>
      </c>
      <c r="F231" s="20">
        <f t="shared" si="18"/>
        <v>83700</v>
      </c>
      <c r="G231" s="20">
        <f t="shared" si="18"/>
        <v>136200</v>
      </c>
      <c r="H231" s="20">
        <f t="shared" si="18"/>
        <v>42900</v>
      </c>
      <c r="I231" s="20">
        <f t="shared" si="18"/>
        <v>182500</v>
      </c>
      <c r="J231" s="20">
        <f t="shared" si="18"/>
        <v>250300</v>
      </c>
      <c r="K231" s="20">
        <f t="shared" si="19"/>
        <v>1030900</v>
      </c>
    </row>
    <row r="232" spans="2:11" x14ac:dyDescent="0.3">
      <c r="B232" s="15">
        <v>2006</v>
      </c>
      <c r="C232" s="15" t="s">
        <v>45</v>
      </c>
      <c r="D232" s="20">
        <f t="shared" si="18"/>
        <v>253800</v>
      </c>
      <c r="E232" s="20">
        <f t="shared" si="18"/>
        <v>86300</v>
      </c>
      <c r="F232" s="20">
        <f t="shared" si="18"/>
        <v>81300</v>
      </c>
      <c r="G232" s="20">
        <f t="shared" si="18"/>
        <v>136300</v>
      </c>
      <c r="H232" s="20">
        <f t="shared" si="18"/>
        <v>43800</v>
      </c>
      <c r="I232" s="20">
        <f t="shared" si="18"/>
        <v>163500</v>
      </c>
      <c r="J232" s="20">
        <f t="shared" si="18"/>
        <v>248700</v>
      </c>
      <c r="K232" s="20">
        <f t="shared" si="19"/>
        <v>1013700</v>
      </c>
    </row>
    <row r="233" spans="2:11" x14ac:dyDescent="0.3">
      <c r="B233" s="15">
        <v>2007</v>
      </c>
      <c r="C233" s="15" t="s">
        <v>45</v>
      </c>
      <c r="D233" s="20">
        <f t="shared" si="18"/>
        <v>205300</v>
      </c>
      <c r="E233" s="20">
        <f t="shared" si="18"/>
        <v>88700</v>
      </c>
      <c r="F233" s="20">
        <f t="shared" si="18"/>
        <v>80400</v>
      </c>
      <c r="G233" s="20">
        <f t="shared" si="18"/>
        <v>138300</v>
      </c>
      <c r="H233" s="20">
        <f t="shared" si="18"/>
        <v>39000</v>
      </c>
      <c r="I233" s="20">
        <f t="shared" si="18"/>
        <v>163300</v>
      </c>
      <c r="J233" s="20">
        <f t="shared" si="18"/>
        <v>283100</v>
      </c>
      <c r="K233" s="20">
        <f t="shared" si="19"/>
        <v>998100</v>
      </c>
    </row>
    <row r="234" spans="2:11" x14ac:dyDescent="0.3">
      <c r="B234" s="15">
        <v>2008</v>
      </c>
      <c r="C234" s="15" t="s">
        <v>45</v>
      </c>
      <c r="D234" s="20">
        <f t="shared" si="18"/>
        <v>195100</v>
      </c>
      <c r="E234" s="20">
        <f t="shared" si="18"/>
        <v>54900</v>
      </c>
      <c r="F234" s="20">
        <f t="shared" si="18"/>
        <v>42600</v>
      </c>
      <c r="G234" s="20">
        <f t="shared" si="18"/>
        <v>143600</v>
      </c>
      <c r="H234" s="20">
        <f t="shared" si="18"/>
        <v>47400</v>
      </c>
      <c r="I234" s="20">
        <f t="shared" si="18"/>
        <v>151400</v>
      </c>
      <c r="J234" s="20">
        <f t="shared" si="18"/>
        <v>227100</v>
      </c>
      <c r="K234" s="20">
        <f t="shared" si="19"/>
        <v>862100</v>
      </c>
    </row>
    <row r="235" spans="2:11" x14ac:dyDescent="0.3">
      <c r="B235" s="15">
        <v>2009</v>
      </c>
      <c r="C235" s="15" t="s">
        <v>45</v>
      </c>
      <c r="D235" s="20">
        <f t="shared" si="18"/>
        <v>220300</v>
      </c>
      <c r="E235" s="20">
        <f t="shared" si="18"/>
        <v>81000</v>
      </c>
      <c r="F235" s="20">
        <f t="shared" si="18"/>
        <v>82000</v>
      </c>
      <c r="G235" s="20">
        <f t="shared" si="18"/>
        <v>141300</v>
      </c>
      <c r="H235" s="20">
        <f t="shared" si="18"/>
        <v>43700</v>
      </c>
      <c r="I235" s="20">
        <f t="shared" si="18"/>
        <v>168800</v>
      </c>
      <c r="J235" s="20">
        <f t="shared" si="18"/>
        <v>265700</v>
      </c>
      <c r="K235" s="20">
        <f t="shared" si="19"/>
        <v>1002800</v>
      </c>
    </row>
    <row r="236" spans="2:11" x14ac:dyDescent="0.3">
      <c r="B236" s="18">
        <v>2010</v>
      </c>
      <c r="C236" s="18" t="s">
        <v>45</v>
      </c>
      <c r="D236" s="21">
        <f t="shared" si="18"/>
        <v>169600</v>
      </c>
      <c r="E236" s="21">
        <f t="shared" si="18"/>
        <v>10500</v>
      </c>
      <c r="F236" s="21">
        <f t="shared" si="18"/>
        <v>1600</v>
      </c>
      <c r="G236" s="21">
        <f t="shared" si="18"/>
        <v>30700</v>
      </c>
      <c r="H236" s="21">
        <f t="shared" si="18"/>
        <v>5800</v>
      </c>
      <c r="I236" s="21">
        <f t="shared" si="18"/>
        <v>58800</v>
      </c>
      <c r="J236" s="21">
        <f t="shared" si="18"/>
        <v>41600</v>
      </c>
      <c r="K236" s="21">
        <f t="shared" si="19"/>
        <v>318600</v>
      </c>
    </row>
  </sheetData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14</xdr:col>
                    <xdr:colOff>7620</xdr:colOff>
                    <xdr:row>0</xdr:row>
                    <xdr:rowOff>182880</xdr:rowOff>
                  </from>
                  <to>
                    <xdr:col>16</xdr:col>
                    <xdr:colOff>274320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Y79"/>
  <sheetViews>
    <sheetView topLeftCell="A18" zoomScale="85" zoomScaleNormal="85" workbookViewId="0">
      <selection activeCell="C35" sqref="C35"/>
    </sheetView>
  </sheetViews>
  <sheetFormatPr defaultRowHeight="14.4" x14ac:dyDescent="0.3"/>
  <cols>
    <col min="1" max="1" width="2.44140625" customWidth="1"/>
    <col min="2" max="2" width="21.5546875" style="15" customWidth="1"/>
    <col min="3" max="6" width="13" style="15" customWidth="1"/>
    <col min="7" max="8" width="15" style="15" customWidth="1"/>
    <col min="9" max="9" width="13.6640625" customWidth="1"/>
    <col min="10" max="10" width="3.44140625" customWidth="1"/>
    <col min="11" max="11" width="13.109375" customWidth="1"/>
    <col min="12" max="12" width="8.109375" bestFit="1" customWidth="1"/>
    <col min="13" max="13" width="7.88671875" bestFit="1" customWidth="1"/>
    <col min="14" max="14" width="9.33203125" bestFit="1" customWidth="1"/>
    <col min="15" max="15" width="7.44140625" customWidth="1"/>
    <col min="16" max="16" width="8.109375" bestFit="1" customWidth="1"/>
    <col min="17" max="17" width="7.88671875" customWidth="1"/>
    <col min="18" max="18" width="8.109375" bestFit="1" customWidth="1"/>
    <col min="19" max="19" width="7.44140625" customWidth="1"/>
    <col min="20" max="20" width="8.109375" bestFit="1" customWidth="1"/>
    <col min="21" max="21" width="7.44140625" customWidth="1"/>
    <col min="22" max="22" width="9.33203125" bestFit="1" customWidth="1"/>
    <col min="23" max="23" width="7.44140625" customWidth="1"/>
    <col min="24" max="24" width="9.33203125" bestFit="1" customWidth="1"/>
    <col min="25" max="25" width="7.44140625" customWidth="1"/>
    <col min="27" max="27" width="13.109375" customWidth="1"/>
    <col min="28" max="28" width="8.109375" bestFit="1" customWidth="1"/>
    <col min="29" max="29" width="9.33203125" bestFit="1" customWidth="1"/>
    <col min="30" max="31" width="8.109375" bestFit="1" customWidth="1"/>
    <col min="32" max="32" width="10.44140625" customWidth="1"/>
    <col min="33" max="34" width="9.33203125" bestFit="1" customWidth="1"/>
  </cols>
  <sheetData>
    <row r="1" spans="2:25" x14ac:dyDescent="0.3">
      <c r="I1" s="15"/>
    </row>
    <row r="2" spans="2:25" x14ac:dyDescent="0.3">
      <c r="B2" s="19" t="s">
        <v>51</v>
      </c>
      <c r="I2" s="15"/>
      <c r="K2" s="19" t="s">
        <v>52</v>
      </c>
    </row>
    <row r="3" spans="2:25" x14ac:dyDescent="0.3">
      <c r="B3" s="19" t="s">
        <v>75</v>
      </c>
      <c r="I3" s="15"/>
      <c r="K3" s="19" t="s">
        <v>53</v>
      </c>
      <c r="L3" s="15"/>
      <c r="M3" s="15"/>
      <c r="N3" s="15"/>
      <c r="O3" s="15"/>
      <c r="P3" s="15"/>
      <c r="Q3" s="15"/>
    </row>
    <row r="4" spans="2:25" ht="15" thickBot="1" x14ac:dyDescent="0.35">
      <c r="B4" s="36" t="s">
        <v>54</v>
      </c>
      <c r="C4" s="16" t="s">
        <v>22</v>
      </c>
      <c r="D4" s="16" t="s">
        <v>23</v>
      </c>
      <c r="E4" s="16" t="s">
        <v>25</v>
      </c>
      <c r="F4" s="16" t="s">
        <v>24</v>
      </c>
      <c r="G4" s="16" t="s">
        <v>26</v>
      </c>
      <c r="H4" s="16" t="s">
        <v>27</v>
      </c>
      <c r="I4" s="16" t="s">
        <v>28</v>
      </c>
      <c r="K4" s="37"/>
      <c r="L4" s="157" t="s">
        <v>55</v>
      </c>
      <c r="M4" s="157"/>
      <c r="N4" s="158" t="s">
        <v>56</v>
      </c>
      <c r="O4" s="159"/>
      <c r="P4" s="157" t="s">
        <v>57</v>
      </c>
      <c r="Q4" s="157"/>
      <c r="R4" s="158" t="s">
        <v>58</v>
      </c>
      <c r="S4" s="159"/>
      <c r="T4" s="157" t="s">
        <v>59</v>
      </c>
      <c r="U4" s="157"/>
      <c r="V4" s="158" t="s">
        <v>60</v>
      </c>
      <c r="W4" s="159"/>
      <c r="X4" s="157" t="s">
        <v>61</v>
      </c>
      <c r="Y4" s="157"/>
    </row>
    <row r="5" spans="2:25" ht="15.6" thickTop="1" thickBot="1" x14ac:dyDescent="0.35">
      <c r="B5" s="38" t="s">
        <v>31</v>
      </c>
      <c r="C5" s="40">
        <f>'Cassia Co'!E34</f>
        <v>0.2021759846956046</v>
      </c>
      <c r="D5" s="40">
        <f>'Elmore Co'!E32</f>
        <v>0.42453764177542547</v>
      </c>
      <c r="E5" s="39">
        <f>'Gooding Co'!E32</f>
        <v>0.40414466127814958</v>
      </c>
      <c r="F5" s="39">
        <f>'Jerome Co'!E32</f>
        <v>0.27813827046842893</v>
      </c>
      <c r="G5" s="40">
        <f>'Lincoln Co'!E32</f>
        <v>0.36910888933466829</v>
      </c>
      <c r="H5" s="40">
        <f>'Minidoka Co'!E32</f>
        <v>0.1397900205361737</v>
      </c>
      <c r="I5" s="40">
        <f>'Twin Falls Co'!E32</f>
        <v>0.29531143100675472</v>
      </c>
      <c r="K5" s="41"/>
      <c r="L5" s="41" t="s">
        <v>62</v>
      </c>
      <c r="M5" s="41" t="s">
        <v>63</v>
      </c>
      <c r="N5" s="42" t="s">
        <v>62</v>
      </c>
      <c r="O5" s="43" t="s">
        <v>63</v>
      </c>
      <c r="P5" s="41" t="s">
        <v>62</v>
      </c>
      <c r="Q5" s="41" t="s">
        <v>63</v>
      </c>
      <c r="R5" s="42" t="s">
        <v>62</v>
      </c>
      <c r="S5" s="43" t="s">
        <v>63</v>
      </c>
      <c r="T5" s="41" t="s">
        <v>62</v>
      </c>
      <c r="U5" s="41" t="s">
        <v>63</v>
      </c>
      <c r="V5" s="42" t="s">
        <v>62</v>
      </c>
      <c r="W5" s="43" t="s">
        <v>63</v>
      </c>
      <c r="X5" s="41" t="s">
        <v>62</v>
      </c>
      <c r="Y5" s="41" t="s">
        <v>63</v>
      </c>
    </row>
    <row r="6" spans="2:25" ht="15" thickTop="1" x14ac:dyDescent="0.3">
      <c r="B6" s="38" t="s">
        <v>32</v>
      </c>
      <c r="C6" s="39">
        <f>'Cassia Co'!E35</f>
        <v>0.11574140116023394</v>
      </c>
      <c r="D6" s="39">
        <f>'Elmore Co'!E33</f>
        <v>3.3134783952592409E-2</v>
      </c>
      <c r="E6" s="39">
        <f>'Gooding Co'!E33</f>
        <v>3.7242785336414008E-2</v>
      </c>
      <c r="F6" s="39">
        <f>'Jerome Co'!E33</f>
        <v>0.12009441710115434</v>
      </c>
      <c r="G6" s="39">
        <f>'Lincoln Co'!E33</f>
        <v>0.11918581555178154</v>
      </c>
      <c r="H6" s="39">
        <f>'Minidoka Co'!E33</f>
        <v>0.20114042109974209</v>
      </c>
      <c r="I6" s="39">
        <f>'Twin Falls Co'!E33</f>
        <v>0.12742139545730796</v>
      </c>
      <c r="K6" s="15" t="s">
        <v>22</v>
      </c>
      <c r="L6" s="20">
        <v>0</v>
      </c>
      <c r="M6" s="44">
        <f t="shared" ref="M6:M12" si="0">L6/$L$13</f>
        <v>0</v>
      </c>
      <c r="N6" s="45">
        <v>0</v>
      </c>
      <c r="O6" s="46">
        <f t="shared" ref="O6:O12" si="1">N6/$N$13</f>
        <v>0</v>
      </c>
      <c r="P6" s="20">
        <v>42725</v>
      </c>
      <c r="Q6" s="44">
        <f t="shared" ref="Q6:Q12" si="2">P6/$P$13</f>
        <v>1</v>
      </c>
      <c r="R6" s="45">
        <v>6321</v>
      </c>
      <c r="S6" s="46">
        <f>R6/$R$13</f>
        <v>0.42584296156566848</v>
      </c>
      <c r="T6" s="20">
        <v>7090</v>
      </c>
      <c r="U6" s="44">
        <f>T6/$T$13</f>
        <v>9.6625599651112073E-2</v>
      </c>
      <c r="V6" s="45">
        <v>0</v>
      </c>
      <c r="W6" s="46">
        <f>V6/$V$13</f>
        <v>0</v>
      </c>
      <c r="X6" s="20">
        <v>0</v>
      </c>
      <c r="Y6" s="44">
        <f>X6/$X$13</f>
        <v>0</v>
      </c>
    </row>
    <row r="7" spans="2:25" x14ac:dyDescent="0.3">
      <c r="B7" s="38" t="s">
        <v>33</v>
      </c>
      <c r="C7" s="39">
        <f>'Cassia Co'!E36</f>
        <v>3.3757908671734907E-2</v>
      </c>
      <c r="D7" s="39">
        <f>'Elmore Co'!E34</f>
        <v>4.4118366716983687E-2</v>
      </c>
      <c r="E7" s="39">
        <f>'Gooding Co'!E34</f>
        <v>2.9255174589200569E-2</v>
      </c>
      <c r="F7" s="39">
        <f>'Jerome Co'!E34</f>
        <v>9.2293242086054841E-2</v>
      </c>
      <c r="G7" s="39">
        <f>'Lincoln Co'!E34</f>
        <v>2.0894082365701748E-2</v>
      </c>
      <c r="H7" s="39">
        <f>'Minidoka Co'!E34</f>
        <v>3.5595681427101421E-2</v>
      </c>
      <c r="I7" s="39">
        <f>'Twin Falls Co'!E34</f>
        <v>0.16652033786184367</v>
      </c>
      <c r="K7" s="15" t="s">
        <v>64</v>
      </c>
      <c r="L7" s="20">
        <v>0</v>
      </c>
      <c r="M7" s="47">
        <f t="shared" si="0"/>
        <v>0</v>
      </c>
      <c r="N7" s="45">
        <v>0</v>
      </c>
      <c r="O7" s="48">
        <f t="shared" si="1"/>
        <v>0</v>
      </c>
      <c r="P7" s="20">
        <v>0</v>
      </c>
      <c r="Q7" s="47">
        <f t="shared" si="2"/>
        <v>0</v>
      </c>
      <c r="R7" s="45">
        <v>0</v>
      </c>
      <c r="S7" s="48">
        <f>R7/$R$13</f>
        <v>0</v>
      </c>
      <c r="T7" s="20">
        <v>0</v>
      </c>
      <c r="U7" s="47">
        <f t="shared" ref="U7:U12" si="3">T7/$T$13</f>
        <v>0</v>
      </c>
      <c r="V7" s="45">
        <v>9379</v>
      </c>
      <c r="W7" s="48">
        <f>V7/$V$13</f>
        <v>2.7876786920172345E-2</v>
      </c>
      <c r="X7" s="20">
        <v>0</v>
      </c>
      <c r="Y7" s="47">
        <f t="shared" ref="Y7:Y12" si="4">X7/$X$13</f>
        <v>0</v>
      </c>
    </row>
    <row r="8" spans="2:25" x14ac:dyDescent="0.3">
      <c r="B8" s="38" t="s">
        <v>65</v>
      </c>
      <c r="C8" s="39">
        <f>'Cassia Co'!E37</f>
        <v>3.5802608255857842E-2</v>
      </c>
      <c r="D8" s="39">
        <f>'Elmore Co'!E35</f>
        <v>5.7452586767585127E-2</v>
      </c>
      <c r="E8" s="39">
        <f>'Gooding Co'!E35</f>
        <v>0.27781366756277276</v>
      </c>
      <c r="F8" s="39">
        <f>'Jerome Co'!E35</f>
        <v>0.14937116598460962</v>
      </c>
      <c r="G8" s="39">
        <f>'Lincoln Co'!E35</f>
        <v>9.145342623791719E-2</v>
      </c>
      <c r="H8" s="39">
        <f>'Minidoka Co'!E35</f>
        <v>2.0446149244255793E-2</v>
      </c>
      <c r="I8" s="39">
        <f>'Twin Falls Co'!E35</f>
        <v>0.11169690555686443</v>
      </c>
      <c r="K8" s="15" t="s">
        <v>25</v>
      </c>
      <c r="L8" s="20">
        <v>0</v>
      </c>
      <c r="M8" s="47">
        <f t="shared" si="0"/>
        <v>0</v>
      </c>
      <c r="N8" s="45">
        <v>36778</v>
      </c>
      <c r="O8" s="48">
        <f t="shared" si="1"/>
        <v>0.55685431366017624</v>
      </c>
      <c r="P8" s="20">
        <v>0</v>
      </c>
      <c r="Q8" s="47">
        <f t="shared" si="2"/>
        <v>0</v>
      </c>
      <c r="R8" s="45">
        <v>0</v>
      </c>
      <c r="S8" s="48">
        <f>R8/$R$13</f>
        <v>0</v>
      </c>
      <c r="T8" s="20">
        <v>0</v>
      </c>
      <c r="U8" s="47">
        <f t="shared" si="3"/>
        <v>0</v>
      </c>
      <c r="V8" s="45">
        <v>138861.79999999999</v>
      </c>
      <c r="W8" s="48">
        <f>V8/$V$13</f>
        <v>0.41273278707235184</v>
      </c>
      <c r="X8" s="20">
        <v>0</v>
      </c>
      <c r="Y8" s="47">
        <f t="shared" si="4"/>
        <v>0</v>
      </c>
    </row>
    <row r="9" spans="2:25" x14ac:dyDescent="0.3">
      <c r="B9" s="38" t="s">
        <v>13</v>
      </c>
      <c r="C9" s="39">
        <f>'Cassia Co'!E38</f>
        <v>2.3049496674868784E-3</v>
      </c>
      <c r="D9" s="39">
        <f>'Elmore Co'!E36</f>
        <v>3.5552343296772976E-3</v>
      </c>
      <c r="E9" s="39">
        <f>'Gooding Co'!E36</f>
        <v>4.1986593160426742E-3</v>
      </c>
      <c r="F9" s="39">
        <f>'Jerome Co'!E36</f>
        <v>1.2430066274216141E-3</v>
      </c>
      <c r="G9" s="39">
        <f>'Lincoln Co'!E36</f>
        <v>7.8234985098642636E-3</v>
      </c>
      <c r="H9" s="39">
        <f>'Minidoka Co'!E36</f>
        <v>2.0255509158062265E-3</v>
      </c>
      <c r="I9" s="39">
        <f>'Twin Falls Co'!E36</f>
        <v>1.6389544979866196E-3</v>
      </c>
      <c r="K9" s="15" t="s">
        <v>24</v>
      </c>
      <c r="L9" s="20">
        <v>8087.47</v>
      </c>
      <c r="M9" s="47">
        <f t="shared" si="0"/>
        <v>0.47458531212425464</v>
      </c>
      <c r="N9" s="45">
        <v>11230</v>
      </c>
      <c r="O9" s="48">
        <f t="shared" si="1"/>
        <v>0.17003300729794385</v>
      </c>
      <c r="P9" s="20">
        <v>0</v>
      </c>
      <c r="Q9" s="47">
        <f t="shared" si="2"/>
        <v>0</v>
      </c>
      <c r="R9" s="45">
        <v>0</v>
      </c>
      <c r="S9" s="48">
        <f t="shared" ref="S9:S12" si="5">R9/$R$13</f>
        <v>0</v>
      </c>
      <c r="T9" s="20">
        <v>0</v>
      </c>
      <c r="U9" s="47">
        <f t="shared" si="3"/>
        <v>0</v>
      </c>
      <c r="V9" s="45">
        <v>188204</v>
      </c>
      <c r="W9" s="48">
        <f t="shared" ref="W9:W12" si="6">V9/$V$13</f>
        <v>0.55939042600747579</v>
      </c>
      <c r="X9" s="20">
        <v>0</v>
      </c>
      <c r="Y9" s="47">
        <f t="shared" si="4"/>
        <v>0</v>
      </c>
    </row>
    <row r="10" spans="2:25" x14ac:dyDescent="0.3">
      <c r="B10" s="38" t="s">
        <v>66</v>
      </c>
      <c r="C10" s="39">
        <f>'Cassia Co'!E39</f>
        <v>0.12225185497549711</v>
      </c>
      <c r="D10" s="39">
        <f>'Elmore Co'!E37</f>
        <v>0.11896525113966173</v>
      </c>
      <c r="E10" s="39">
        <f>'Gooding Co'!E37</f>
        <v>0.10228814457930092</v>
      </c>
      <c r="F10" s="39">
        <f>'Jerome Co'!E37</f>
        <v>0.10466892682032129</v>
      </c>
      <c r="G10" s="39">
        <f>'Lincoln Co'!E37</f>
        <v>7.0629460568345362E-2</v>
      </c>
      <c r="H10" s="39">
        <f>'Minidoka Co'!E37</f>
        <v>0.13714330067285357</v>
      </c>
      <c r="I10" s="39">
        <f>'Twin Falls Co'!E37</f>
        <v>6.2966583119523439E-2</v>
      </c>
      <c r="K10" s="15" t="s">
        <v>26</v>
      </c>
      <c r="L10" s="20">
        <v>0</v>
      </c>
      <c r="M10" s="47">
        <f t="shared" si="0"/>
        <v>0</v>
      </c>
      <c r="N10" s="45">
        <v>18038</v>
      </c>
      <c r="O10" s="48">
        <f t="shared" si="1"/>
        <v>0.27311267904187991</v>
      </c>
      <c r="P10" s="20">
        <v>0</v>
      </c>
      <c r="Q10" s="47">
        <f t="shared" si="2"/>
        <v>0</v>
      </c>
      <c r="R10" s="45">
        <v>0</v>
      </c>
      <c r="S10" s="48">
        <f t="shared" si="5"/>
        <v>0</v>
      </c>
      <c r="T10" s="20">
        <v>0</v>
      </c>
      <c r="U10" s="47">
        <f t="shared" si="3"/>
        <v>0</v>
      </c>
      <c r="V10" s="45">
        <v>0</v>
      </c>
      <c r="W10" s="48">
        <f t="shared" si="6"/>
        <v>0</v>
      </c>
      <c r="X10" s="20">
        <v>0</v>
      </c>
      <c r="Y10" s="47">
        <f t="shared" si="4"/>
        <v>0</v>
      </c>
    </row>
    <row r="11" spans="2:25" x14ac:dyDescent="0.3">
      <c r="B11" s="38" t="s">
        <v>14</v>
      </c>
      <c r="C11" s="39">
        <f>'Cassia Co'!E40</f>
        <v>0.1257402963376866</v>
      </c>
      <c r="D11" s="39">
        <f>'Elmore Co'!E38</f>
        <v>0.11730140147337276</v>
      </c>
      <c r="E11" s="39">
        <f>'Gooding Co'!E38</f>
        <v>4.0475360944805271E-2</v>
      </c>
      <c r="F11" s="39">
        <f>'Jerome Co'!E38</f>
        <v>9.6068874716847996E-2</v>
      </c>
      <c r="G11" s="39">
        <f>'Lincoln Co'!E38</f>
        <v>0.11999173015731573</v>
      </c>
      <c r="H11" s="39">
        <f>'Minidoka Co'!E38</f>
        <v>0.23039966483657223</v>
      </c>
      <c r="I11" s="39">
        <f>'Twin Falls Co'!E38</f>
        <v>6.7391760264087316E-2</v>
      </c>
      <c r="K11" s="15" t="s">
        <v>27</v>
      </c>
      <c r="L11" s="20">
        <v>8953.66</v>
      </c>
      <c r="M11" s="47">
        <f t="shared" si="0"/>
        <v>0.5254146878757453</v>
      </c>
      <c r="N11" s="45">
        <v>0</v>
      </c>
      <c r="O11" s="48">
        <f t="shared" si="1"/>
        <v>0</v>
      </c>
      <c r="P11" s="20">
        <v>0</v>
      </c>
      <c r="Q11" s="47">
        <f t="shared" si="2"/>
        <v>0</v>
      </c>
      <c r="R11" s="45">
        <v>0</v>
      </c>
      <c r="S11" s="48">
        <f t="shared" si="5"/>
        <v>0</v>
      </c>
      <c r="T11" s="20">
        <v>66286</v>
      </c>
      <c r="U11" s="47">
        <f t="shared" si="3"/>
        <v>0.90337440034888794</v>
      </c>
      <c r="V11" s="45">
        <v>0</v>
      </c>
      <c r="W11" s="48">
        <f t="shared" si="6"/>
        <v>0</v>
      </c>
      <c r="X11" s="20">
        <v>0</v>
      </c>
      <c r="Y11" s="47">
        <f t="shared" si="4"/>
        <v>0</v>
      </c>
    </row>
    <row r="12" spans="2:25" x14ac:dyDescent="0.3">
      <c r="B12" s="38" t="s">
        <v>37</v>
      </c>
      <c r="C12" s="39">
        <f>'Cassia Co'!E41</f>
        <v>0.13189662874038752</v>
      </c>
      <c r="D12" s="39">
        <f>'Elmore Co'!E39</f>
        <v>5.1764211840101451E-2</v>
      </c>
      <c r="E12" s="39">
        <f>'Gooding Co'!E39</f>
        <v>5.2775508058271539E-2</v>
      </c>
      <c r="F12" s="39">
        <f>'Jerome Co'!E39</f>
        <v>8.3308634807222989E-2</v>
      </c>
      <c r="G12" s="39">
        <f>'Lincoln Co'!E39</f>
        <v>0.14628999623264261</v>
      </c>
      <c r="H12" s="39">
        <f>'Minidoka Co'!E39</f>
        <v>0.14982646456598436</v>
      </c>
      <c r="I12" s="39">
        <f>'Twin Falls Co'!E39</f>
        <v>4.2331121643310668E-2</v>
      </c>
      <c r="K12" s="18" t="s">
        <v>28</v>
      </c>
      <c r="L12" s="21">
        <v>0</v>
      </c>
      <c r="M12" s="49">
        <f t="shared" si="0"/>
        <v>0</v>
      </c>
      <c r="N12" s="50">
        <v>0</v>
      </c>
      <c r="O12" s="51">
        <f t="shared" si="1"/>
        <v>0</v>
      </c>
      <c r="P12" s="21">
        <v>0</v>
      </c>
      <c r="Q12" s="49">
        <f t="shared" si="2"/>
        <v>0</v>
      </c>
      <c r="R12" s="50">
        <v>8522.5</v>
      </c>
      <c r="S12" s="51">
        <f t="shared" si="5"/>
        <v>0.57415703843433152</v>
      </c>
      <c r="T12" s="21">
        <v>0</v>
      </c>
      <c r="U12" s="49">
        <f t="shared" si="3"/>
        <v>0</v>
      </c>
      <c r="V12" s="50">
        <v>0</v>
      </c>
      <c r="W12" s="51">
        <f t="shared" si="6"/>
        <v>0</v>
      </c>
      <c r="X12" s="21">
        <v>281445.40000000002</v>
      </c>
      <c r="Y12" s="49">
        <f t="shared" si="4"/>
        <v>1</v>
      </c>
    </row>
    <row r="13" spans="2:25" x14ac:dyDescent="0.3">
      <c r="B13" s="52" t="s">
        <v>38</v>
      </c>
      <c r="C13" s="53">
        <f>'Cassia Co'!E42</f>
        <v>0.23032836749551064</v>
      </c>
      <c r="D13" s="53">
        <f>'Elmore Co'!E40</f>
        <v>0.14917052200460004</v>
      </c>
      <c r="E13" s="53">
        <f>'Gooding Co'!E40</f>
        <v>5.1806038335042673E-2</v>
      </c>
      <c r="F13" s="53">
        <f>'Jerome Co'!E40</f>
        <v>7.4813461387938401E-2</v>
      </c>
      <c r="G13" s="53">
        <f>'Lincoln Co'!E40</f>
        <v>5.4623101041763135E-2</v>
      </c>
      <c r="H13" s="53">
        <f>'Minidoka Co'!E40</f>
        <v>8.3632746701510427E-2</v>
      </c>
      <c r="I13" s="53">
        <f>'Twin Falls Co'!E40</f>
        <v>0.12472151059232107</v>
      </c>
      <c r="K13" s="54" t="s">
        <v>67</v>
      </c>
      <c r="L13" s="55">
        <f t="shared" ref="L13:Y13" si="7">SUM(L6:L12)</f>
        <v>17041.13</v>
      </c>
      <c r="M13" s="56">
        <f t="shared" si="7"/>
        <v>1</v>
      </c>
      <c r="N13" s="55">
        <f t="shared" si="7"/>
        <v>66046</v>
      </c>
      <c r="O13" s="56">
        <f t="shared" si="7"/>
        <v>1</v>
      </c>
      <c r="P13" s="55">
        <f t="shared" si="7"/>
        <v>42725</v>
      </c>
      <c r="Q13" s="56">
        <f t="shared" si="7"/>
        <v>1</v>
      </c>
      <c r="R13" s="55">
        <f t="shared" si="7"/>
        <v>14843.5</v>
      </c>
      <c r="S13" s="56">
        <f t="shared" si="7"/>
        <v>1</v>
      </c>
      <c r="T13" s="55">
        <f t="shared" si="7"/>
        <v>73376</v>
      </c>
      <c r="U13" s="56">
        <f t="shared" si="7"/>
        <v>1</v>
      </c>
      <c r="V13" s="55">
        <f t="shared" si="7"/>
        <v>336444.8</v>
      </c>
      <c r="W13" s="56">
        <f t="shared" si="7"/>
        <v>1</v>
      </c>
      <c r="X13" s="55">
        <f t="shared" si="7"/>
        <v>281445.40000000002</v>
      </c>
      <c r="Y13" s="56">
        <f t="shared" si="7"/>
        <v>1</v>
      </c>
    </row>
    <row r="14" spans="2:25" x14ac:dyDescent="0.3">
      <c r="B14" s="57" t="s">
        <v>68</v>
      </c>
      <c r="C14" s="39"/>
      <c r="D14" s="39"/>
      <c r="E14" s="39"/>
      <c r="F14" s="39"/>
      <c r="G14" s="39"/>
      <c r="H14" s="39"/>
      <c r="I14" s="39"/>
      <c r="K14" s="58" t="s">
        <v>69</v>
      </c>
    </row>
    <row r="15" spans="2:25" x14ac:dyDescent="0.3">
      <c r="K15" t="s">
        <v>70</v>
      </c>
    </row>
    <row r="16" spans="2:25" x14ac:dyDescent="0.3">
      <c r="K16" s="58" t="s">
        <v>71</v>
      </c>
    </row>
    <row r="17" spans="2:11" x14ac:dyDescent="0.3">
      <c r="K17" s="58"/>
    </row>
    <row r="18" spans="2:11" x14ac:dyDescent="0.3">
      <c r="B18" s="19" t="s">
        <v>72</v>
      </c>
      <c r="K18" s="58"/>
    </row>
    <row r="19" spans="2:11" x14ac:dyDescent="0.3">
      <c r="B19" s="19" t="s">
        <v>73</v>
      </c>
      <c r="K19" s="58"/>
    </row>
    <row r="20" spans="2:11" ht="15" thickBot="1" x14ac:dyDescent="0.35">
      <c r="B20" s="16"/>
      <c r="C20" s="16" t="s">
        <v>55</v>
      </c>
      <c r="D20" s="16" t="s">
        <v>56</v>
      </c>
      <c r="E20" s="16" t="s">
        <v>57</v>
      </c>
      <c r="F20" s="16" t="s">
        <v>58</v>
      </c>
      <c r="G20" s="16" t="s">
        <v>59</v>
      </c>
      <c r="H20" s="16" t="s">
        <v>60</v>
      </c>
      <c r="I20" s="16" t="s">
        <v>61</v>
      </c>
      <c r="J20" s="15"/>
      <c r="K20" s="58"/>
    </row>
    <row r="21" spans="2:11" ht="15" thickTop="1" x14ac:dyDescent="0.3">
      <c r="B21" s="38" t="s">
        <v>31</v>
      </c>
      <c r="C21" s="59">
        <f>(C5*$L$6)+(D5*$L$7)+(E5*$L$8)+(F5*$L$9)+(G5*$L$10)+(H5*$L$11)+(I5*$L$12)</f>
        <v>3501.0672335392219</v>
      </c>
      <c r="D21" s="59">
        <f>(C5*$N$6)+(E5*$N$8)+(F5*$N$9)+(G5*$N$10)+(H5*$N$11)+(I5*$N$12)+(D5*$N$7)</f>
        <v>24645.11127566699</v>
      </c>
      <c r="E21" s="59">
        <f>(C5*$P$6)+(E5*$P$8)+(F5*$P$9)+(G5*$P$10)+(H5*$P$11)+(I5*$P$12)+(D5*$P$7)</f>
        <v>8637.9689461197067</v>
      </c>
      <c r="F21" s="59">
        <f>(C5*$R$6)+(D5*$R$7)+(E5*$R$8)+(F5*$R$9)+(G5*$R$10)+(H5*$R$11)+(I5*$R$12)</f>
        <v>3794.7460700159836</v>
      </c>
      <c r="G21" s="59">
        <f>(C5*$T$6)+(E5*$T$8)+(F5*$T$9)+(G5*$T$10)+(H5*$T$11)+(I5*$T$12)+(D5*$T$7)</f>
        <v>10699.549032752646</v>
      </c>
      <c r="H21" s="59">
        <f>(C5*$V$6)+(D5*$V$7)+(E5*$V$8)+(F5*$V$9)+(G5*$V$10)+(H5*$V$11)+(I5*$V$12)</f>
        <v>112448.72872292605</v>
      </c>
      <c r="I21" s="59">
        <f>(C5*$X$6)+(E5*$X$8)+(F5*$X$9)+(G5*$X$10)+(H5*$X$11)+(I5*$X$12)+(D5*$X$7)</f>
        <v>83114.04382426849</v>
      </c>
      <c r="K21" s="58"/>
    </row>
    <row r="22" spans="2:11" x14ac:dyDescent="0.3">
      <c r="B22" s="38" t="s">
        <v>32</v>
      </c>
      <c r="C22" s="60">
        <f t="shared" ref="C22:C29" si="8">(C6*$L$6)+(D6*$L$7)+(E6*$L$8)+(F6*$L$9)+(G6*$L$10)+(H6*$L$11)+(I6*$L$12)</f>
        <v>2772.2029382569895</v>
      </c>
      <c r="D22" s="60">
        <f t="shared" ref="D22:D29" si="9">(C6*$N$6)+(E6*$N$8)+(F6*$N$9)+(G6*$N$10)+(H6*$N$11)+(I6*$N$12)+(D6*$N$7)</f>
        <v>4868.2492040716334</v>
      </c>
      <c r="E22" s="60">
        <f t="shared" ref="E22:E29" si="10">(C6*$P$6)+(E6*$P$8)+(F6*$P$9)+(G6*$P$10)+(H6*$P$11)+(I6*$P$12)+(D6*$P$7)</f>
        <v>4945.0513645709952</v>
      </c>
      <c r="F22" s="60">
        <f t="shared" ref="F22:F29" si="11">(C6*$R$6)+(D6*$R$7)+(E6*$R$8)+(F6*$R$9)+(G6*$R$10)+(H6*$R$11)+(I6*$R$12)</f>
        <v>1817.5502395187459</v>
      </c>
      <c r="G22" s="60">
        <f t="shared" ref="G22:G29" si="12">(C6*$T$6)+(E6*$T$8)+(F6*$T$9)+(G6*$T$10)+(H6*$T$11)+(I6*$T$12)+(D6*$T$7)</f>
        <v>14153.400487243563</v>
      </c>
      <c r="H22" s="60">
        <f t="shared" ref="H22:H29" si="13">(C6*$V$6)+(D6*$V$7)+(E6*$V$8)+(F6*$V$9)+(G6*$V$10)+(H6*$V$11)+(I6*$V$12)</f>
        <v>28084.621023625074</v>
      </c>
      <c r="I22" s="60">
        <f t="shared" ref="I22:I29" si="14">(C6*$X$6)+(E6*$X$8)+(F6*$X$9)+(G6*$X$10)+(H6*$X$11)+(I6*$X$12)+(D6*$X$7)</f>
        <v>35862.165613040226</v>
      </c>
      <c r="K22" s="58"/>
    </row>
    <row r="23" spans="2:11" x14ac:dyDescent="0.3">
      <c r="B23" s="38" t="s">
        <v>33</v>
      </c>
      <c r="C23" s="60">
        <f t="shared" si="8"/>
        <v>1065.1304555402869</v>
      </c>
      <c r="D23" s="60">
        <f t="shared" si="9"/>
        <v>2489.2873773805422</v>
      </c>
      <c r="E23" s="60">
        <f t="shared" si="10"/>
        <v>1442.3066479998738</v>
      </c>
      <c r="F23" s="60">
        <f t="shared" si="11"/>
        <v>1632.553320141599</v>
      </c>
      <c r="G23" s="60">
        <f t="shared" si="12"/>
        <v>2598.838911559445</v>
      </c>
      <c r="H23" s="60">
        <f t="shared" si="13"/>
        <v>21846.169697773108</v>
      </c>
      <c r="I23" s="60">
        <f t="shared" si="14"/>
        <v>46866.383097661739</v>
      </c>
      <c r="K23" s="58"/>
    </row>
    <row r="24" spans="2:11" x14ac:dyDescent="0.3">
      <c r="B24" s="38" t="s">
        <v>65</v>
      </c>
      <c r="C24" s="60">
        <f t="shared" si="8"/>
        <v>1391.1026924078742</v>
      </c>
      <c r="D24" s="60">
        <f t="shared" si="9"/>
        <v>13544.50616211037</v>
      </c>
      <c r="E24" s="60">
        <f t="shared" si="10"/>
        <v>1529.6664377315262</v>
      </c>
      <c r="F24" s="60">
        <f t="shared" si="11"/>
        <v>1178.2451643936545</v>
      </c>
      <c r="G24" s="60">
        <f t="shared" si="12"/>
        <v>1609.1339413387716</v>
      </c>
      <c r="H24" s="60">
        <f t="shared" si="13"/>
        <v>67228.80467662889</v>
      </c>
      <c r="I24" s="60">
        <f t="shared" si="14"/>
        <v>31436.580263213935</v>
      </c>
      <c r="K24" s="58"/>
    </row>
    <row r="25" spans="2:11" x14ac:dyDescent="0.3">
      <c r="B25" s="38" t="s">
        <v>13</v>
      </c>
      <c r="C25" s="60">
        <f t="shared" si="8"/>
        <v>28.188873021891062</v>
      </c>
      <c r="D25" s="60">
        <f t="shared" si="9"/>
        <v>309.49752287229376</v>
      </c>
      <c r="E25" s="60">
        <f t="shared" si="10"/>
        <v>98.478974543376879</v>
      </c>
      <c r="F25" s="60">
        <f t="shared" si="11"/>
        <v>28.537576557275521</v>
      </c>
      <c r="G25" s="60">
        <f t="shared" si="12"/>
        <v>150.6077611476135</v>
      </c>
      <c r="H25" s="60">
        <f t="shared" si="13"/>
        <v>850.31675229775556</v>
      </c>
      <c r="I25" s="60">
        <f t="shared" si="14"/>
        <v>461.27620426764338</v>
      </c>
      <c r="J25" s="39"/>
    </row>
    <row r="26" spans="2:11" x14ac:dyDescent="0.3">
      <c r="B26" s="38" t="s">
        <v>66</v>
      </c>
      <c r="C26" s="60">
        <f t="shared" si="8"/>
        <v>2074.4412910940459</v>
      </c>
      <c r="D26" s="60">
        <f t="shared" si="9"/>
        <v>6211.3996392615509</v>
      </c>
      <c r="E26" s="60">
        <f t="shared" si="10"/>
        <v>5223.2105038281143</v>
      </c>
      <c r="F26" s="60">
        <f t="shared" si="11"/>
        <v>1309.3866799362559</v>
      </c>
      <c r="G26" s="60">
        <f t="shared" si="12"/>
        <v>9957.4464801770464</v>
      </c>
      <c r="H26" s="60">
        <f t="shared" si="13"/>
        <v>35018.801668672604</v>
      </c>
      <c r="I26" s="60">
        <f t="shared" si="14"/>
        <v>17721.655172707524</v>
      </c>
      <c r="K26" s="39"/>
    </row>
    <row r="27" spans="2:11" x14ac:dyDescent="0.3">
      <c r="B27" s="38" t="s">
        <v>14</v>
      </c>
      <c r="C27" s="60">
        <f t="shared" si="8"/>
        <v>2839.8744052668899</v>
      </c>
      <c r="D27" s="60">
        <f t="shared" si="9"/>
        <v>4731.8671164759126</v>
      </c>
      <c r="E27" s="60">
        <f t="shared" si="10"/>
        <v>5372.2541610276603</v>
      </c>
      <c r="F27" s="60">
        <f t="shared" si="11"/>
        <v>1369.1506900012012</v>
      </c>
      <c r="G27" s="60">
        <f t="shared" si="12"/>
        <v>16163.770884391224</v>
      </c>
      <c r="H27" s="60">
        <f t="shared" si="13"/>
        <v>24801.197818073782</v>
      </c>
      <c r="I27" s="60">
        <f t="shared" si="14"/>
        <v>18967.100924230162</v>
      </c>
    </row>
    <row r="28" spans="2:11" x14ac:dyDescent="0.3">
      <c r="B28" s="38" t="s">
        <v>37</v>
      </c>
      <c r="C28" s="60">
        <f t="shared" si="8"/>
        <v>2015.2513074702433</v>
      </c>
      <c r="D28" s="60">
        <f t="shared" si="9"/>
        <v>5515.3125562966325</v>
      </c>
      <c r="E28" s="60">
        <f t="shared" si="10"/>
        <v>5635.2834629330564</v>
      </c>
      <c r="F28" s="60">
        <f t="shared" si="11"/>
        <v>1194.4855744731046</v>
      </c>
      <c r="G28" s="60">
        <f t="shared" si="12"/>
        <v>10866.544127990188</v>
      </c>
      <c r="H28" s="60">
        <f t="shared" si="13"/>
        <v>23493.016892993001</v>
      </c>
      <c r="I28" s="60">
        <f t="shared" si="14"/>
        <v>11913.89946335023</v>
      </c>
    </row>
    <row r="29" spans="2:11" x14ac:dyDescent="0.3">
      <c r="B29" s="52" t="s">
        <v>38</v>
      </c>
      <c r="C29" s="61">
        <f t="shared" si="8"/>
        <v>1353.870803402556</v>
      </c>
      <c r="D29" s="61">
        <f t="shared" si="9"/>
        <v>3730.7691458640711</v>
      </c>
      <c r="E29" s="61">
        <f t="shared" si="10"/>
        <v>9840.7795012456918</v>
      </c>
      <c r="F29" s="61">
        <f t="shared" si="11"/>
        <v>2518.8446849621787</v>
      </c>
      <c r="G29" s="61">
        <f t="shared" si="12"/>
        <v>7176.7083733994914</v>
      </c>
      <c r="H29" s="61">
        <f t="shared" si="13"/>
        <v>22673.14274700973</v>
      </c>
      <c r="I29" s="61">
        <f t="shared" si="14"/>
        <v>35102.295437260043</v>
      </c>
    </row>
    <row r="30" spans="2:11" x14ac:dyDescent="0.3">
      <c r="B30" s="54" t="s">
        <v>67</v>
      </c>
      <c r="C30" s="62">
        <f>SUM(C21:C29)</f>
        <v>17041.13</v>
      </c>
      <c r="D30" s="62">
        <f>SUM(D21:D29)</f>
        <v>66046</v>
      </c>
      <c r="E30" s="62">
        <f>SUM(E21:E29)</f>
        <v>42725</v>
      </c>
      <c r="F30" s="62">
        <f t="shared" ref="F30:I30" si="15">SUM(F21:F29)</f>
        <v>14843.5</v>
      </c>
      <c r="G30" s="62">
        <f t="shared" si="15"/>
        <v>73376</v>
      </c>
      <c r="H30" s="62">
        <f t="shared" si="15"/>
        <v>336444.80000000005</v>
      </c>
      <c r="I30" s="62">
        <f t="shared" si="15"/>
        <v>281445.39999999997</v>
      </c>
    </row>
    <row r="32" spans="2:11" x14ac:dyDescent="0.3">
      <c r="B32" s="19" t="s">
        <v>74</v>
      </c>
    </row>
    <row r="33" spans="2:9" x14ac:dyDescent="0.3">
      <c r="B33" s="19" t="s">
        <v>98</v>
      </c>
    </row>
    <row r="34" spans="2:9" ht="15" thickBot="1" x14ac:dyDescent="0.35">
      <c r="B34" s="16"/>
      <c r="C34" s="16" t="s">
        <v>55</v>
      </c>
      <c r="D34" s="16" t="s">
        <v>56</v>
      </c>
      <c r="E34" s="16" t="s">
        <v>57</v>
      </c>
      <c r="F34" s="16" t="s">
        <v>58</v>
      </c>
      <c r="G34" s="16" t="s">
        <v>59</v>
      </c>
      <c r="H34" s="16" t="s">
        <v>60</v>
      </c>
      <c r="I34" s="16" t="s">
        <v>61</v>
      </c>
    </row>
    <row r="35" spans="2:9" ht="15" thickTop="1" x14ac:dyDescent="0.3">
      <c r="B35" s="38" t="s">
        <v>31</v>
      </c>
      <c r="C35" s="40">
        <f t="shared" ref="C35:C43" si="16">C21/C$30</f>
        <v>0.20544806791211742</v>
      </c>
      <c r="D35" s="39">
        <f t="shared" ref="D35:D43" si="17">D21/$D$30</f>
        <v>0.37315070217222829</v>
      </c>
      <c r="E35" s="40">
        <f t="shared" ref="E35:E43" si="18">E21/$E$30</f>
        <v>0.2021759846956046</v>
      </c>
      <c r="F35" s="40">
        <f t="shared" ref="F35:F43" si="19">F21/F$30</f>
        <v>0.25565035672287423</v>
      </c>
      <c r="G35" s="40">
        <f t="shared" ref="G35:G43" si="20">G21/$G$30</f>
        <v>0.14581810173289148</v>
      </c>
      <c r="H35" s="40">
        <f t="shared" ref="H35:H43" si="21">H21/H$30</f>
        <v>0.33422638341542515</v>
      </c>
      <c r="I35" s="40">
        <f t="shared" ref="I35:I43" si="22">I21/$I$30</f>
        <v>0.29531143100675478</v>
      </c>
    </row>
    <row r="36" spans="2:9" x14ac:dyDescent="0.3">
      <c r="B36" s="38" t="s">
        <v>32</v>
      </c>
      <c r="C36" s="39">
        <f t="shared" si="16"/>
        <v>0.16267717799564871</v>
      </c>
      <c r="D36" s="39">
        <f t="shared" si="17"/>
        <v>7.37099779558434E-2</v>
      </c>
      <c r="E36" s="39">
        <f t="shared" si="18"/>
        <v>0.11574140116023394</v>
      </c>
      <c r="F36" s="39">
        <f t="shared" si="19"/>
        <v>0.12244755209477184</v>
      </c>
      <c r="G36" s="39">
        <f t="shared" si="20"/>
        <v>0.19288868958846986</v>
      </c>
      <c r="H36" s="39">
        <f t="shared" si="21"/>
        <v>8.3474677045462048E-2</v>
      </c>
      <c r="I36" s="39">
        <f t="shared" si="22"/>
        <v>0.12742139545730799</v>
      </c>
    </row>
    <row r="37" spans="2:9" x14ac:dyDescent="0.3">
      <c r="B37" s="38" t="s">
        <v>33</v>
      </c>
      <c r="C37" s="39">
        <f t="shared" si="16"/>
        <v>6.2503510949114688E-2</v>
      </c>
      <c r="D37" s="39">
        <f t="shared" si="17"/>
        <v>3.7690206483065473E-2</v>
      </c>
      <c r="E37" s="39">
        <f t="shared" si="18"/>
        <v>3.3757908671734907E-2</v>
      </c>
      <c r="F37" s="39">
        <f t="shared" si="19"/>
        <v>0.1099843918308754</v>
      </c>
      <c r="G37" s="39">
        <f t="shared" si="20"/>
        <v>3.541810553259165E-2</v>
      </c>
      <c r="H37" s="39">
        <f t="shared" si="21"/>
        <v>6.4932404060853682E-2</v>
      </c>
      <c r="I37" s="39">
        <f t="shared" si="22"/>
        <v>0.1665203378618437</v>
      </c>
    </row>
    <row r="38" spans="2:9" x14ac:dyDescent="0.3">
      <c r="B38" s="38" t="s">
        <v>65</v>
      </c>
      <c r="C38" s="39">
        <f t="shared" si="16"/>
        <v>8.1632068554601381E-2</v>
      </c>
      <c r="D38" s="39">
        <f t="shared" si="17"/>
        <v>0.20507685797944419</v>
      </c>
      <c r="E38" s="39">
        <f t="shared" si="18"/>
        <v>3.5802608255857842E-2</v>
      </c>
      <c r="F38" s="39">
        <f t="shared" si="19"/>
        <v>7.9377853228258466E-2</v>
      </c>
      <c r="G38" s="39">
        <f t="shared" si="20"/>
        <v>2.1929976304769564E-2</v>
      </c>
      <c r="H38" s="39">
        <f t="shared" si="21"/>
        <v>0.19982120299267184</v>
      </c>
      <c r="I38" s="39">
        <f t="shared" si="22"/>
        <v>0.11169690555686446</v>
      </c>
    </row>
    <row r="39" spans="2:9" x14ac:dyDescent="0.3">
      <c r="B39" s="38" t="s">
        <v>13</v>
      </c>
      <c r="C39" s="39">
        <f t="shared" si="16"/>
        <v>1.6541668904521626E-3</v>
      </c>
      <c r="D39" s="39">
        <f t="shared" si="17"/>
        <v>4.6860903441888037E-3</v>
      </c>
      <c r="E39" s="39">
        <f t="shared" si="18"/>
        <v>2.3049496674868784E-3</v>
      </c>
      <c r="F39" s="39">
        <f t="shared" si="19"/>
        <v>1.9225638533550389E-3</v>
      </c>
      <c r="G39" s="39">
        <f t="shared" si="20"/>
        <v>2.0525479877291416E-3</v>
      </c>
      <c r="H39" s="39">
        <f t="shared" si="21"/>
        <v>2.5273588781807759E-3</v>
      </c>
      <c r="I39" s="39">
        <f t="shared" si="22"/>
        <v>1.63895449798662E-3</v>
      </c>
    </row>
    <row r="40" spans="2:9" x14ac:dyDescent="0.3">
      <c r="B40" s="38" t="s">
        <v>66</v>
      </c>
      <c r="C40" s="39">
        <f t="shared" si="16"/>
        <v>0.12173143982200979</v>
      </c>
      <c r="D40" s="39">
        <f t="shared" si="17"/>
        <v>9.4046568138290751E-2</v>
      </c>
      <c r="E40" s="39">
        <f t="shared" si="18"/>
        <v>0.12225185497549712</v>
      </c>
      <c r="F40" s="39">
        <f t="shared" si="19"/>
        <v>8.8212798863897046E-2</v>
      </c>
      <c r="G40" s="39">
        <f t="shared" si="20"/>
        <v>0.13570440580267454</v>
      </c>
      <c r="H40" s="39">
        <f t="shared" si="21"/>
        <v>0.10408483551736451</v>
      </c>
      <c r="I40" s="39">
        <f t="shared" si="22"/>
        <v>6.2966583119523453E-2</v>
      </c>
    </row>
    <row r="41" spans="2:9" x14ac:dyDescent="0.3">
      <c r="B41" s="38" t="s">
        <v>14</v>
      </c>
      <c r="C41" s="39">
        <f t="shared" si="16"/>
        <v>0.16664824487970514</v>
      </c>
      <c r="D41" s="39">
        <f t="shared" si="17"/>
        <v>7.1645021901037345E-2</v>
      </c>
      <c r="E41" s="39">
        <f t="shared" si="18"/>
        <v>0.1257402963376866</v>
      </c>
      <c r="F41" s="39">
        <f t="shared" si="19"/>
        <v>9.223907366869008E-2</v>
      </c>
      <c r="G41" s="39">
        <f t="shared" si="20"/>
        <v>0.22028689059626069</v>
      </c>
      <c r="H41" s="39">
        <f t="shared" si="21"/>
        <v>7.3715503458736106E-2</v>
      </c>
      <c r="I41" s="39">
        <f t="shared" si="22"/>
        <v>6.739176026408733E-2</v>
      </c>
    </row>
    <row r="42" spans="2:9" x14ac:dyDescent="0.3">
      <c r="B42" s="38" t="s">
        <v>37</v>
      </c>
      <c r="C42" s="39">
        <f t="shared" si="16"/>
        <v>0.11825807956809456</v>
      </c>
      <c r="D42" s="39">
        <f t="shared" si="17"/>
        <v>8.3507139816137735E-2</v>
      </c>
      <c r="E42" s="39">
        <f t="shared" si="18"/>
        <v>0.13189662874038752</v>
      </c>
      <c r="F42" s="39">
        <f t="shared" si="19"/>
        <v>8.0471962439660774E-2</v>
      </c>
      <c r="G42" s="39">
        <f t="shared" si="20"/>
        <v>0.14809398342769009</v>
      </c>
      <c r="H42" s="39">
        <f t="shared" si="21"/>
        <v>6.9827255148520645E-2</v>
      </c>
      <c r="I42" s="39">
        <f t="shared" si="22"/>
        <v>4.2331121643310682E-2</v>
      </c>
    </row>
    <row r="43" spans="2:9" x14ac:dyDescent="0.3">
      <c r="B43" s="52" t="s">
        <v>38</v>
      </c>
      <c r="C43" s="53">
        <f t="shared" si="16"/>
        <v>7.9447243428255987E-2</v>
      </c>
      <c r="D43" s="53">
        <f t="shared" si="17"/>
        <v>5.6487435209763973E-2</v>
      </c>
      <c r="E43" s="53">
        <f t="shared" si="18"/>
        <v>0.23032836749551064</v>
      </c>
      <c r="F43" s="53">
        <f t="shared" si="19"/>
        <v>0.16969344729761704</v>
      </c>
      <c r="G43" s="53">
        <f t="shared" si="20"/>
        <v>9.7807299026922853E-2</v>
      </c>
      <c r="H43" s="53">
        <f t="shared" si="21"/>
        <v>6.7390379482785076E-2</v>
      </c>
      <c r="I43" s="53">
        <f t="shared" si="22"/>
        <v>0.1247215105923211</v>
      </c>
    </row>
    <row r="44" spans="2:9" x14ac:dyDescent="0.3">
      <c r="B44" s="54" t="s">
        <v>67</v>
      </c>
      <c r="C44" s="63">
        <f>SUM(C35:C43)</f>
        <v>0.99999999999999978</v>
      </c>
      <c r="D44" s="63">
        <f t="shared" ref="D44:I44" si="23">SUM(D35:D43)</f>
        <v>1</v>
      </c>
      <c r="E44" s="63">
        <f t="shared" si="23"/>
        <v>1</v>
      </c>
      <c r="F44" s="63">
        <f t="shared" si="23"/>
        <v>0.99999999999999989</v>
      </c>
      <c r="G44" s="63">
        <f t="shared" si="23"/>
        <v>0.99999999999999989</v>
      </c>
      <c r="H44" s="63">
        <f t="shared" si="23"/>
        <v>0.99999999999999967</v>
      </c>
      <c r="I44" s="63">
        <f t="shared" si="23"/>
        <v>0.99999999999999989</v>
      </c>
    </row>
    <row r="46" spans="2:9" x14ac:dyDescent="0.3">
      <c r="C46" s="64"/>
      <c r="D46" s="64"/>
      <c r="E46" s="64"/>
      <c r="F46" s="64"/>
      <c r="G46" s="64"/>
      <c r="H46" s="64"/>
      <c r="I46" s="65"/>
    </row>
    <row r="47" spans="2:9" x14ac:dyDescent="0.3">
      <c r="C47" s="64"/>
      <c r="D47" s="64"/>
      <c r="E47" s="64"/>
      <c r="F47" s="64"/>
      <c r="G47" s="64"/>
      <c r="H47" s="64"/>
      <c r="I47" s="65"/>
    </row>
    <row r="48" spans="2:9" x14ac:dyDescent="0.3">
      <c r="C48" s="64"/>
      <c r="D48" s="64"/>
      <c r="E48" s="64"/>
      <c r="F48" s="64"/>
      <c r="G48" s="64"/>
      <c r="H48" s="64"/>
      <c r="I48" s="65"/>
    </row>
    <row r="49" spans="2:10" x14ac:dyDescent="0.3">
      <c r="B49" s="19" t="s">
        <v>93</v>
      </c>
      <c r="C49" s="64"/>
      <c r="D49" s="64"/>
      <c r="E49" s="64"/>
      <c r="F49" s="64"/>
      <c r="G49" s="64"/>
      <c r="H49" s="64"/>
      <c r="I49" s="65"/>
    </row>
    <row r="50" spans="2:10" ht="15" thickBot="1" x14ac:dyDescent="0.35">
      <c r="B50" s="90" t="s">
        <v>54</v>
      </c>
      <c r="C50" s="16" t="s">
        <v>22</v>
      </c>
      <c r="D50" s="16" t="s">
        <v>23</v>
      </c>
      <c r="E50" s="16" t="s">
        <v>25</v>
      </c>
      <c r="F50" s="16" t="s">
        <v>24</v>
      </c>
      <c r="G50" s="16" t="s">
        <v>26</v>
      </c>
      <c r="H50" s="16" t="s">
        <v>27</v>
      </c>
      <c r="I50" s="77" t="s">
        <v>28</v>
      </c>
    </row>
    <row r="51" spans="2:10" ht="15" thickTop="1" x14ac:dyDescent="0.3">
      <c r="B51" s="84" t="s">
        <v>31</v>
      </c>
      <c r="C51" s="40">
        <v>0.21345248398464514</v>
      </c>
      <c r="D51" s="40">
        <v>0.33346348700053791</v>
      </c>
      <c r="E51" s="40">
        <v>0.393244955171625</v>
      </c>
      <c r="F51" s="40">
        <v>0.2687951040833842</v>
      </c>
      <c r="G51" s="40">
        <v>0.33663110288922937</v>
      </c>
      <c r="H51" s="40">
        <v>0.12532565978814567</v>
      </c>
      <c r="I51" s="85">
        <v>0.27869779153141849</v>
      </c>
      <c r="J51" s="19" t="s">
        <v>83</v>
      </c>
    </row>
    <row r="52" spans="2:10" x14ac:dyDescent="0.3">
      <c r="B52" s="86" t="s">
        <v>32</v>
      </c>
      <c r="C52" s="39">
        <v>0.11177309751663651</v>
      </c>
      <c r="D52" s="39">
        <v>2.0607070947767231E-2</v>
      </c>
      <c r="E52" s="39">
        <v>3.9514986233357967E-2</v>
      </c>
      <c r="F52" s="39">
        <v>0.11903919100161309</v>
      </c>
      <c r="G52" s="39">
        <v>0.14883578997471264</v>
      </c>
      <c r="H52" s="39">
        <v>0.19858794316493575</v>
      </c>
      <c r="I52" s="75">
        <v>0.13168802886288736</v>
      </c>
      <c r="J52" s="58" t="s">
        <v>80</v>
      </c>
    </row>
    <row r="53" spans="2:10" x14ac:dyDescent="0.3">
      <c r="B53" s="86" t="s">
        <v>33</v>
      </c>
      <c r="C53" s="39">
        <v>3.1500878438917822E-2</v>
      </c>
      <c r="D53" s="39">
        <v>4.2195430988285279E-2</v>
      </c>
      <c r="E53" s="39">
        <v>2.9895751405973097E-2</v>
      </c>
      <c r="F53" s="39">
        <v>9.360659409226138E-2</v>
      </c>
      <c r="G53" s="39">
        <v>2.0651150244261417E-2</v>
      </c>
      <c r="H53" s="39">
        <v>3.6848689580583321E-2</v>
      </c>
      <c r="I53" s="75">
        <v>0.16994818789610436</v>
      </c>
      <c r="J53" s="58" t="s">
        <v>81</v>
      </c>
    </row>
    <row r="54" spans="2:10" x14ac:dyDescent="0.3">
      <c r="B54" s="86" t="s">
        <v>65</v>
      </c>
      <c r="C54" s="39">
        <v>3.825205911705392E-2</v>
      </c>
      <c r="D54" s="39">
        <v>0.15096755273089546</v>
      </c>
      <c r="E54" s="39">
        <v>0.27195676018574066</v>
      </c>
      <c r="F54" s="39">
        <v>0.14202001238157405</v>
      </c>
      <c r="G54" s="39">
        <v>8.5259748865593565E-2</v>
      </c>
      <c r="H54" s="39">
        <v>1.7805761445855006E-2</v>
      </c>
      <c r="I54" s="75">
        <v>0.10607193094847235</v>
      </c>
      <c r="J54" s="58" t="s">
        <v>82</v>
      </c>
    </row>
    <row r="55" spans="2:10" x14ac:dyDescent="0.3">
      <c r="B55" s="86" t="s">
        <v>13</v>
      </c>
      <c r="C55" s="39">
        <v>2.3935035840438614E-3</v>
      </c>
      <c r="D55" s="39">
        <v>3.3548345051310101E-3</v>
      </c>
      <c r="E55" s="39">
        <v>4.3381711024581913E-3</v>
      </c>
      <c r="F55" s="39">
        <v>1.23605267153364E-3</v>
      </c>
      <c r="G55" s="39">
        <v>7.5720884228958523E-3</v>
      </c>
      <c r="H55" s="39">
        <v>2.0415778636209653E-3</v>
      </c>
      <c r="I55" s="75">
        <v>1.6441277744495592E-3</v>
      </c>
      <c r="J55" s="58" t="s">
        <v>89</v>
      </c>
    </row>
    <row r="56" spans="2:10" x14ac:dyDescent="0.3">
      <c r="B56" s="86" t="s">
        <v>66</v>
      </c>
      <c r="C56" s="39">
        <v>0.1334063313422342</v>
      </c>
      <c r="D56" s="39">
        <v>0.11365473022435414</v>
      </c>
      <c r="E56" s="39">
        <v>0.10643805352543273</v>
      </c>
      <c r="F56" s="39">
        <v>0.10579228440997954</v>
      </c>
      <c r="G56" s="39">
        <v>6.9808263236405113E-2</v>
      </c>
      <c r="H56" s="39">
        <v>0.13822556651378998</v>
      </c>
      <c r="I56" s="75">
        <v>6.4640181448095829E-2</v>
      </c>
      <c r="J56" s="58" t="s">
        <v>84</v>
      </c>
    </row>
    <row r="57" spans="2:10" x14ac:dyDescent="0.3">
      <c r="B57" s="86" t="s">
        <v>14</v>
      </c>
      <c r="C57" s="39">
        <v>0.13754123846265673</v>
      </c>
      <c r="D57" s="39">
        <v>0.11225629394642585</v>
      </c>
      <c r="E57" s="39">
        <v>4.2613748531868036E-2</v>
      </c>
      <c r="F57" s="39">
        <v>9.5729026640092169E-2</v>
      </c>
      <c r="G57" s="39">
        <v>0.1185966056884727</v>
      </c>
      <c r="H57" s="39">
        <v>0.23367112249584521</v>
      </c>
      <c r="I57" s="75">
        <v>6.9045254054310196E-2</v>
      </c>
      <c r="J57" s="58" t="s">
        <v>85</v>
      </c>
    </row>
    <row r="58" spans="2:10" x14ac:dyDescent="0.3">
      <c r="B58" s="86" t="s">
        <v>37</v>
      </c>
      <c r="C58" s="39">
        <v>0.13825123091512173</v>
      </c>
      <c r="D58" s="39">
        <v>6.8690236492557441E-2</v>
      </c>
      <c r="E58" s="39">
        <v>5.7161783938272641E-2</v>
      </c>
      <c r="F58" s="39">
        <v>9.6319404429258904E-2</v>
      </c>
      <c r="G58" s="39">
        <v>0.15981461576783532</v>
      </c>
      <c r="H58" s="39">
        <v>0.16187444038665785</v>
      </c>
      <c r="I58" s="75">
        <v>4.9549110356428186E-2</v>
      </c>
      <c r="J58" s="58" t="s">
        <v>86</v>
      </c>
    </row>
    <row r="59" spans="2:10" x14ac:dyDescent="0.3">
      <c r="B59" s="87" t="s">
        <v>38</v>
      </c>
      <c r="C59" s="53">
        <v>0.19342917663869016</v>
      </c>
      <c r="D59" s="53">
        <v>0.15481036316404553</v>
      </c>
      <c r="E59" s="53">
        <v>5.4835789905271902E-2</v>
      </c>
      <c r="F59" s="53">
        <v>7.7462330290303055E-2</v>
      </c>
      <c r="G59" s="53">
        <v>5.2830634910594046E-2</v>
      </c>
      <c r="H59" s="53">
        <v>8.5619238760566346E-2</v>
      </c>
      <c r="I59" s="76">
        <v>0.12871538712783345</v>
      </c>
      <c r="J59" s="58"/>
    </row>
    <row r="60" spans="2:10" x14ac:dyDescent="0.3">
      <c r="B60" s="88" t="s">
        <v>31</v>
      </c>
      <c r="C60" s="73">
        <v>0.2021759846956046</v>
      </c>
      <c r="D60" s="73">
        <v>0.42453764177542547</v>
      </c>
      <c r="E60" s="73">
        <v>0.40414466127814958</v>
      </c>
      <c r="F60" s="73">
        <v>0.27813827046842893</v>
      </c>
      <c r="G60" s="73">
        <v>0.36910888933466829</v>
      </c>
      <c r="H60" s="73">
        <v>0.1397900205361737</v>
      </c>
      <c r="I60" s="74">
        <v>0.29531143100675472</v>
      </c>
      <c r="J60" s="19" t="s">
        <v>77</v>
      </c>
    </row>
    <row r="61" spans="2:10" x14ac:dyDescent="0.3">
      <c r="B61" s="86" t="s">
        <v>32</v>
      </c>
      <c r="C61" s="39">
        <v>0.11574140116023394</v>
      </c>
      <c r="D61" s="39">
        <v>3.3134783952592409E-2</v>
      </c>
      <c r="E61" s="39">
        <v>3.7242785336414008E-2</v>
      </c>
      <c r="F61" s="39">
        <v>0.12009441710115434</v>
      </c>
      <c r="G61" s="39">
        <v>0.11918581555178154</v>
      </c>
      <c r="H61" s="39">
        <v>0.20114042109974209</v>
      </c>
      <c r="I61" s="75">
        <v>0.12742139545730796</v>
      </c>
      <c r="J61" s="58" t="s">
        <v>80</v>
      </c>
    </row>
    <row r="62" spans="2:10" x14ac:dyDescent="0.3">
      <c r="B62" s="86" t="s">
        <v>33</v>
      </c>
      <c r="C62" s="39">
        <v>3.3757908671734907E-2</v>
      </c>
      <c r="D62" s="39">
        <v>4.4118366716983687E-2</v>
      </c>
      <c r="E62" s="39">
        <v>2.9255174589200569E-2</v>
      </c>
      <c r="F62" s="39">
        <v>9.2293242086054841E-2</v>
      </c>
      <c r="G62" s="39">
        <v>2.0894082365701748E-2</v>
      </c>
      <c r="H62" s="39">
        <v>3.5595681427101421E-2</v>
      </c>
      <c r="I62" s="75">
        <v>0.16652033786184367</v>
      </c>
      <c r="J62" s="58" t="s">
        <v>87</v>
      </c>
    </row>
    <row r="63" spans="2:10" x14ac:dyDescent="0.3">
      <c r="B63" s="86" t="s">
        <v>65</v>
      </c>
      <c r="C63" s="39">
        <v>3.5802608255857842E-2</v>
      </c>
      <c r="D63" s="39">
        <v>5.7452586767585127E-2</v>
      </c>
      <c r="E63" s="39">
        <v>0.27781366756277276</v>
      </c>
      <c r="F63" s="39">
        <v>0.14937116598460962</v>
      </c>
      <c r="G63" s="39">
        <v>9.145342623791719E-2</v>
      </c>
      <c r="H63" s="39">
        <v>2.0446149244255793E-2</v>
      </c>
      <c r="I63" s="75">
        <v>0.11169690555686443</v>
      </c>
      <c r="J63" s="58" t="s">
        <v>88</v>
      </c>
    </row>
    <row r="64" spans="2:10" x14ac:dyDescent="0.3">
      <c r="B64" s="86" t="s">
        <v>13</v>
      </c>
      <c r="C64" s="39">
        <v>2.3049496674868784E-3</v>
      </c>
      <c r="D64" s="39">
        <v>3.5552343296772976E-3</v>
      </c>
      <c r="E64" s="39">
        <v>4.1986593160426742E-3</v>
      </c>
      <c r="F64" s="39">
        <v>1.2430066274216141E-3</v>
      </c>
      <c r="G64" s="39">
        <v>7.8234985098642636E-3</v>
      </c>
      <c r="H64" s="39">
        <v>2.0255509158062265E-3</v>
      </c>
      <c r="I64" s="75">
        <v>1.6389544979866196E-3</v>
      </c>
      <c r="J64" s="58" t="s">
        <v>90</v>
      </c>
    </row>
    <row r="65" spans="2:10" x14ac:dyDescent="0.3">
      <c r="B65" s="86" t="s">
        <v>66</v>
      </c>
      <c r="C65" s="39">
        <v>0.12225185497549711</v>
      </c>
      <c r="D65" s="39">
        <v>0.11896525113966173</v>
      </c>
      <c r="E65" s="39">
        <v>0.10228814457930092</v>
      </c>
      <c r="F65" s="39">
        <v>0.10466892682032129</v>
      </c>
      <c r="G65" s="39">
        <v>7.0629460568345362E-2</v>
      </c>
      <c r="H65" s="39">
        <v>0.13714330067285357</v>
      </c>
      <c r="I65" s="75">
        <v>6.2966583119523439E-2</v>
      </c>
      <c r="J65" s="58" t="s">
        <v>91</v>
      </c>
    </row>
    <row r="66" spans="2:10" x14ac:dyDescent="0.3">
      <c r="B66" s="86" t="s">
        <v>14</v>
      </c>
      <c r="C66" s="39">
        <v>0.1257402963376866</v>
      </c>
      <c r="D66" s="39">
        <v>0.11730140147337276</v>
      </c>
      <c r="E66" s="39">
        <v>4.0475360944805271E-2</v>
      </c>
      <c r="F66" s="39">
        <v>9.6068874716847996E-2</v>
      </c>
      <c r="G66" s="39">
        <v>0.11999173015731573</v>
      </c>
      <c r="H66" s="39">
        <v>0.23039966483657223</v>
      </c>
      <c r="I66" s="75">
        <v>6.7391760264087316E-2</v>
      </c>
      <c r="J66" s="58" t="s">
        <v>85</v>
      </c>
    </row>
    <row r="67" spans="2:10" x14ac:dyDescent="0.3">
      <c r="B67" s="86" t="s">
        <v>37</v>
      </c>
      <c r="C67" s="39">
        <v>0.13189662874038752</v>
      </c>
      <c r="D67" s="39">
        <v>5.1764211840101451E-2</v>
      </c>
      <c r="E67" s="39">
        <v>5.2775508058271539E-2</v>
      </c>
      <c r="F67" s="39">
        <v>8.3308634807222989E-2</v>
      </c>
      <c r="G67" s="39">
        <v>0.14628999623264261</v>
      </c>
      <c r="H67" s="39">
        <v>0.14982646456598436</v>
      </c>
      <c r="I67" s="75">
        <v>4.2331121643310668E-2</v>
      </c>
      <c r="J67" s="58" t="s">
        <v>92</v>
      </c>
    </row>
    <row r="68" spans="2:10" x14ac:dyDescent="0.3">
      <c r="B68" s="87" t="s">
        <v>38</v>
      </c>
      <c r="C68" s="53">
        <v>0.23032836749551064</v>
      </c>
      <c r="D68" s="53">
        <v>0.14917052200460004</v>
      </c>
      <c r="E68" s="53">
        <v>5.1806038335042673E-2</v>
      </c>
      <c r="F68" s="53">
        <v>7.4813461387938401E-2</v>
      </c>
      <c r="G68" s="53">
        <v>5.4623101041763135E-2</v>
      </c>
      <c r="H68" s="53">
        <v>8.3632746701510427E-2</v>
      </c>
      <c r="I68" s="76">
        <v>0.12472151059232107</v>
      </c>
      <c r="J68" s="58"/>
    </row>
    <row r="69" spans="2:10" x14ac:dyDescent="0.3">
      <c r="B69" s="88" t="s">
        <v>31</v>
      </c>
      <c r="C69" s="78">
        <f>(C60-C51)/C60</f>
        <v>-5.5775661515972789E-2</v>
      </c>
      <c r="D69" s="78">
        <f t="shared" ref="D69:I69" si="24">(D60-D51)/D60</f>
        <v>0.21452551155184615</v>
      </c>
      <c r="E69" s="78">
        <f t="shared" si="24"/>
        <v>2.6969813412982175E-2</v>
      </c>
      <c r="F69" s="78">
        <f t="shared" si="24"/>
        <v>3.3591804426299762E-2</v>
      </c>
      <c r="G69" s="78">
        <f t="shared" si="24"/>
        <v>8.7989716270397242E-2</v>
      </c>
      <c r="H69" s="78">
        <f t="shared" si="24"/>
        <v>0.10347205539100032</v>
      </c>
      <c r="I69" s="79">
        <f t="shared" si="24"/>
        <v>5.6258030441619512E-2</v>
      </c>
      <c r="J69" s="19" t="s">
        <v>78</v>
      </c>
    </row>
    <row r="70" spans="2:10" x14ac:dyDescent="0.3">
      <c r="B70" s="86" t="s">
        <v>32</v>
      </c>
      <c r="C70" s="72">
        <f t="shared" ref="C70:I77" si="25">(C61-C52)/C61</f>
        <v>3.4285947844226103E-2</v>
      </c>
      <c r="D70" s="72">
        <f t="shared" si="25"/>
        <v>0.37808343711397674</v>
      </c>
      <c r="E70" s="72">
        <f t="shared" si="25"/>
        <v>-6.1010498447395173E-2</v>
      </c>
      <c r="F70" s="72">
        <f t="shared" si="25"/>
        <v>8.786637422557704E-3</v>
      </c>
      <c r="G70" s="72">
        <f t="shared" si="25"/>
        <v>-0.24877099918026199</v>
      </c>
      <c r="H70" s="72">
        <f t="shared" si="25"/>
        <v>1.2690029785413498E-2</v>
      </c>
      <c r="I70" s="80">
        <f t="shared" si="25"/>
        <v>-3.3484434778529124E-2</v>
      </c>
      <c r="J70" s="58"/>
    </row>
    <row r="71" spans="2:10" x14ac:dyDescent="0.3">
      <c r="B71" s="86" t="s">
        <v>33</v>
      </c>
      <c r="C71" s="72">
        <f t="shared" si="25"/>
        <v>6.685930265303637E-2</v>
      </c>
      <c r="D71" s="72">
        <f t="shared" si="25"/>
        <v>4.3585832200768206E-2</v>
      </c>
      <c r="E71" s="72">
        <f t="shared" si="25"/>
        <v>-2.1896188478362211E-2</v>
      </c>
      <c r="F71" s="72">
        <f t="shared" si="25"/>
        <v>-1.4230207721839057E-2</v>
      </c>
      <c r="G71" s="72">
        <f t="shared" si="25"/>
        <v>1.1626838508070185E-2</v>
      </c>
      <c r="H71" s="72">
        <f t="shared" si="25"/>
        <v>-3.5201128430369086E-2</v>
      </c>
      <c r="I71" s="80">
        <f t="shared" si="25"/>
        <v>-2.0585173428513338E-2</v>
      </c>
      <c r="J71" s="58"/>
    </row>
    <row r="72" spans="2:10" x14ac:dyDescent="0.3">
      <c r="B72" s="86" t="s">
        <v>65</v>
      </c>
      <c r="C72" s="72">
        <f t="shared" si="25"/>
        <v>-6.8415430621463505E-2</v>
      </c>
      <c r="D72" s="72">
        <f t="shared" si="25"/>
        <v>-1.627689390933946</v>
      </c>
      <c r="E72" s="72">
        <f t="shared" si="25"/>
        <v>2.1082142676471127E-2</v>
      </c>
      <c r="F72" s="72">
        <f t="shared" si="25"/>
        <v>4.9214006964322606E-2</v>
      </c>
      <c r="G72" s="72">
        <f t="shared" si="25"/>
        <v>6.7724935271541373E-2</v>
      </c>
      <c r="H72" s="72">
        <f t="shared" si="25"/>
        <v>0.12913863470612133</v>
      </c>
      <c r="I72" s="80">
        <f t="shared" si="25"/>
        <v>5.0359269850393719E-2</v>
      </c>
      <c r="J72" s="58"/>
    </row>
    <row r="73" spans="2:10" x14ac:dyDescent="0.3">
      <c r="B73" s="86" t="s">
        <v>13</v>
      </c>
      <c r="C73" s="72">
        <f t="shared" si="25"/>
        <v>-3.8419023983953048E-2</v>
      </c>
      <c r="D73" s="72">
        <f t="shared" si="25"/>
        <v>5.6367543166831846E-2</v>
      </c>
      <c r="E73" s="72">
        <f t="shared" si="25"/>
        <v>-3.3227698632860236E-2</v>
      </c>
      <c r="F73" s="72">
        <f t="shared" si="25"/>
        <v>5.5944640475479963E-3</v>
      </c>
      <c r="G73" s="72">
        <f t="shared" si="25"/>
        <v>3.2135250828183928E-2</v>
      </c>
      <c r="H73" s="72">
        <f t="shared" si="25"/>
        <v>-7.9123895082931339E-3</v>
      </c>
      <c r="I73" s="80">
        <f t="shared" si="25"/>
        <v>-3.1564491078274128E-3</v>
      </c>
      <c r="J73" s="58"/>
    </row>
    <row r="74" spans="2:10" x14ac:dyDescent="0.3">
      <c r="B74" s="86" t="s">
        <v>66</v>
      </c>
      <c r="C74" s="72">
        <f t="shared" si="25"/>
        <v>-9.1241775995732605E-2</v>
      </c>
      <c r="D74" s="72">
        <f t="shared" si="25"/>
        <v>4.4639261166045843E-2</v>
      </c>
      <c r="E74" s="72">
        <f t="shared" si="25"/>
        <v>-4.057077155128673E-2</v>
      </c>
      <c r="F74" s="72">
        <f t="shared" si="25"/>
        <v>-1.0732484069380431E-2</v>
      </c>
      <c r="G74" s="72">
        <f t="shared" si="25"/>
        <v>1.1626838508069991E-2</v>
      </c>
      <c r="H74" s="72">
        <f t="shared" si="25"/>
        <v>-7.8914962351538959E-3</v>
      </c>
      <c r="I74" s="80">
        <f t="shared" si="25"/>
        <v>-2.6579151125217616E-2</v>
      </c>
      <c r="J74" s="58"/>
    </row>
    <row r="75" spans="2:10" x14ac:dyDescent="0.3">
      <c r="B75" s="86" t="s">
        <v>14</v>
      </c>
      <c r="C75" s="72">
        <f t="shared" si="25"/>
        <v>-9.3851712368146961E-2</v>
      </c>
      <c r="D75" s="72">
        <f t="shared" si="25"/>
        <v>4.3009780476426292E-2</v>
      </c>
      <c r="E75" s="72">
        <f t="shared" si="25"/>
        <v>-5.2831834902690646E-2</v>
      </c>
      <c r="F75" s="72">
        <f t="shared" si="25"/>
        <v>3.5375461382002329E-3</v>
      </c>
      <c r="G75" s="72">
        <f t="shared" si="25"/>
        <v>1.1626838508070071E-2</v>
      </c>
      <c r="H75" s="72">
        <f t="shared" si="25"/>
        <v>-1.4199055634883388E-2</v>
      </c>
      <c r="I75" s="80">
        <f t="shared" si="25"/>
        <v>-2.4535548318419819E-2</v>
      </c>
      <c r="J75" s="58"/>
    </row>
    <row r="76" spans="2:10" x14ac:dyDescent="0.3">
      <c r="B76" s="86" t="s">
        <v>37</v>
      </c>
      <c r="C76" s="72">
        <f t="shared" si="25"/>
        <v>-4.8178655022654102E-2</v>
      </c>
      <c r="D76" s="72">
        <f t="shared" si="25"/>
        <v>-0.32698314242164295</v>
      </c>
      <c r="E76" s="72">
        <f t="shared" si="25"/>
        <v>-8.3111959342163796E-2</v>
      </c>
      <c r="F76" s="72">
        <f t="shared" si="25"/>
        <v>-0.15617552312726005</v>
      </c>
      <c r="G76" s="72">
        <f t="shared" si="25"/>
        <v>-9.2450747716779816E-2</v>
      </c>
      <c r="H76" s="72">
        <f t="shared" si="25"/>
        <v>-8.0412868684941158E-2</v>
      </c>
      <c r="I76" s="80">
        <f t="shared" si="25"/>
        <v>-0.17051257875795345</v>
      </c>
      <c r="J76" s="58"/>
    </row>
    <row r="77" spans="2:10" x14ac:dyDescent="0.3">
      <c r="B77" s="87" t="s">
        <v>38</v>
      </c>
      <c r="C77" s="7">
        <f t="shared" si="25"/>
        <v>0.1602025458611375</v>
      </c>
      <c r="D77" s="7">
        <f t="shared" si="25"/>
        <v>-3.7808013833132342E-2</v>
      </c>
      <c r="E77" s="7">
        <f t="shared" si="25"/>
        <v>-5.8482595226353039E-2</v>
      </c>
      <c r="F77" s="7">
        <f t="shared" si="25"/>
        <v>-3.5406313960387223E-2</v>
      </c>
      <c r="G77" s="7">
        <f t="shared" si="25"/>
        <v>3.2815166055816289E-2</v>
      </c>
      <c r="H77" s="7">
        <f t="shared" si="25"/>
        <v>-2.37525626910929E-2</v>
      </c>
      <c r="I77" s="81">
        <f t="shared" si="25"/>
        <v>-3.2022355378353434E-2</v>
      </c>
      <c r="J77" s="58"/>
    </row>
    <row r="78" spans="2:10" x14ac:dyDescent="0.3">
      <c r="B78" s="89"/>
      <c r="C78" s="82">
        <f>AVERAGE(C69:C77)</f>
        <v>-1.4948273683280337E-2</v>
      </c>
      <c r="D78" s="82">
        <f t="shared" ref="D78:I78" si="26">AVERAGE(D69:D77)</f>
        <v>-0.13469657572364735</v>
      </c>
      <c r="E78" s="82">
        <f t="shared" si="26"/>
        <v>-3.3675510054628724E-2</v>
      </c>
      <c r="F78" s="82">
        <f t="shared" si="26"/>
        <v>-1.2868896653326495E-2</v>
      </c>
      <c r="G78" s="82">
        <f t="shared" si="26"/>
        <v>-9.5195736607658586E-3</v>
      </c>
      <c r="H78" s="82">
        <f t="shared" si="26"/>
        <v>8.4368020775335111E-3</v>
      </c>
      <c r="I78" s="83">
        <f t="shared" si="26"/>
        <v>-2.2695376733644551E-2</v>
      </c>
      <c r="J78" s="19" t="s">
        <v>79</v>
      </c>
    </row>
    <row r="79" spans="2:10" x14ac:dyDescent="0.3">
      <c r="C79" s="68"/>
    </row>
  </sheetData>
  <mergeCells count="7">
    <mergeCell ref="X4:Y4"/>
    <mergeCell ref="L4:M4"/>
    <mergeCell ref="N4:O4"/>
    <mergeCell ref="P4:Q4"/>
    <mergeCell ref="R4:S4"/>
    <mergeCell ref="T4:U4"/>
    <mergeCell ref="V4:W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F298"/>
  <sheetViews>
    <sheetView zoomScale="85" zoomScaleNormal="85" workbookViewId="0">
      <pane ySplit="4" topLeftCell="A5" activePane="bottomLeft" state="frozen"/>
      <selection activeCell="M1" sqref="M1"/>
      <selection pane="bottomLeft" activeCell="AO259" sqref="AO259"/>
    </sheetView>
  </sheetViews>
  <sheetFormatPr defaultRowHeight="14.4" x14ac:dyDescent="0.3"/>
  <cols>
    <col min="1" max="1" width="3" customWidth="1"/>
    <col min="2" max="2" width="14.109375" customWidth="1"/>
    <col min="18" max="18" width="12.88671875" customWidth="1"/>
    <col min="19" max="19" width="18.109375" style="15" customWidth="1"/>
    <col min="20" max="25" width="13.109375" style="15" customWidth="1"/>
    <col min="26" max="26" width="13.109375" customWidth="1"/>
    <col min="27" max="28" width="7.5546875" customWidth="1"/>
    <col min="29" max="29" width="19.44140625" customWidth="1"/>
    <col min="30" max="36" width="11.33203125" customWidth="1"/>
    <col min="37" max="38" width="7.44140625" customWidth="1"/>
    <col min="39" max="39" width="30.44140625" customWidth="1"/>
    <col min="40" max="46" width="10.5546875" customWidth="1"/>
    <col min="47" max="47" width="8.109375" bestFit="1" customWidth="1"/>
    <col min="48" max="49" width="9.33203125" customWidth="1"/>
    <col min="50" max="50" width="19.33203125" customWidth="1"/>
    <col min="51" max="51" width="8.109375" bestFit="1" customWidth="1"/>
    <col min="52" max="52" width="10.44140625" customWidth="1"/>
    <col min="53" max="54" width="9.33203125" bestFit="1" customWidth="1"/>
  </cols>
  <sheetData>
    <row r="1" spans="2:58" x14ac:dyDescent="0.3">
      <c r="S1" s="57" t="s">
        <v>68</v>
      </c>
      <c r="Z1" s="15"/>
    </row>
    <row r="2" spans="2:58" x14ac:dyDescent="0.3">
      <c r="B2" s="19" t="s">
        <v>52</v>
      </c>
      <c r="R2" s="19" t="s">
        <v>51</v>
      </c>
      <c r="Z2" s="15"/>
      <c r="AB2" s="19" t="s">
        <v>72</v>
      </c>
      <c r="AD2" s="15"/>
      <c r="AE2" s="15"/>
      <c r="AF2" s="15"/>
      <c r="AG2" s="15"/>
      <c r="AH2" s="15"/>
      <c r="AI2" s="15"/>
      <c r="AL2" s="19" t="s">
        <v>74</v>
      </c>
      <c r="AN2" s="15"/>
      <c r="AO2" s="15"/>
      <c r="AP2" s="15"/>
      <c r="AQ2" s="15"/>
      <c r="AR2" s="15"/>
      <c r="AS2" s="15"/>
    </row>
    <row r="3" spans="2:58" x14ac:dyDescent="0.3">
      <c r="B3" s="19" t="s">
        <v>53</v>
      </c>
      <c r="C3" s="15"/>
      <c r="D3" s="15"/>
      <c r="E3" s="15"/>
      <c r="F3" s="15"/>
      <c r="G3" s="15"/>
      <c r="H3" s="15"/>
      <c r="R3" s="19" t="s">
        <v>110</v>
      </c>
      <c r="Z3" s="15"/>
      <c r="AB3" s="19" t="s">
        <v>109</v>
      </c>
      <c r="AD3" s="15"/>
      <c r="AE3" s="15"/>
      <c r="AF3" s="15"/>
      <c r="AG3" s="15"/>
      <c r="AH3" s="15"/>
      <c r="AI3" s="15"/>
      <c r="AL3" s="116" t="s">
        <v>108</v>
      </c>
      <c r="AM3" s="99"/>
      <c r="AN3" s="113" t="s">
        <v>107</v>
      </c>
      <c r="AO3" s="105" t="s">
        <v>106</v>
      </c>
      <c r="AP3" s="100"/>
      <c r="AQ3" s="106"/>
      <c r="AR3" s="106"/>
      <c r="AS3" s="15"/>
      <c r="AX3" s="19" t="s">
        <v>93</v>
      </c>
      <c r="AY3" s="64"/>
      <c r="AZ3" s="64"/>
      <c r="BA3" s="64"/>
      <c r="BB3" s="64"/>
      <c r="BC3" s="64"/>
      <c r="BD3" s="64"/>
      <c r="BE3" s="65"/>
    </row>
    <row r="4" spans="2:58" ht="15" thickBot="1" x14ac:dyDescent="0.35">
      <c r="B4" s="37"/>
      <c r="C4" s="157" t="s">
        <v>55</v>
      </c>
      <c r="D4" s="157"/>
      <c r="E4" s="158" t="s">
        <v>56</v>
      </c>
      <c r="F4" s="159"/>
      <c r="G4" s="157" t="s">
        <v>57</v>
      </c>
      <c r="H4" s="157"/>
      <c r="I4" s="158" t="s">
        <v>58</v>
      </c>
      <c r="J4" s="159"/>
      <c r="K4" s="157" t="s">
        <v>59</v>
      </c>
      <c r="L4" s="157"/>
      <c r="M4" s="158" t="s">
        <v>60</v>
      </c>
      <c r="N4" s="159"/>
      <c r="O4" s="157" t="s">
        <v>61</v>
      </c>
      <c r="P4" s="157"/>
      <c r="Q4" s="15"/>
      <c r="R4" s="16" t="s">
        <v>1</v>
      </c>
      <c r="S4" s="16" t="s">
        <v>54</v>
      </c>
      <c r="T4" s="16" t="s">
        <v>22</v>
      </c>
      <c r="U4" s="16" t="s">
        <v>23</v>
      </c>
      <c r="V4" s="16" t="s">
        <v>25</v>
      </c>
      <c r="W4" s="16" t="s">
        <v>24</v>
      </c>
      <c r="X4" s="16" t="s">
        <v>26</v>
      </c>
      <c r="Y4" s="16" t="s">
        <v>27</v>
      </c>
      <c r="Z4" s="16" t="s">
        <v>28</v>
      </c>
      <c r="AB4" s="16" t="s">
        <v>1</v>
      </c>
      <c r="AC4" s="16" t="s">
        <v>54</v>
      </c>
      <c r="AD4" s="16" t="s">
        <v>55</v>
      </c>
      <c r="AE4" s="16" t="s">
        <v>56</v>
      </c>
      <c r="AF4" s="16" t="s">
        <v>57</v>
      </c>
      <c r="AG4" s="16" t="s">
        <v>58</v>
      </c>
      <c r="AH4" s="16" t="s">
        <v>59</v>
      </c>
      <c r="AI4" s="16" t="s">
        <v>60</v>
      </c>
      <c r="AJ4" s="16" t="s">
        <v>61</v>
      </c>
      <c r="AL4" s="16" t="s">
        <v>1</v>
      </c>
      <c r="AM4" s="16" t="s">
        <v>54</v>
      </c>
      <c r="AN4" s="16" t="s">
        <v>55</v>
      </c>
      <c r="AO4" s="16" t="s">
        <v>56</v>
      </c>
      <c r="AP4" s="16" t="s">
        <v>57</v>
      </c>
      <c r="AQ4" s="16" t="s">
        <v>58</v>
      </c>
      <c r="AR4" s="16" t="s">
        <v>59</v>
      </c>
      <c r="AS4" s="16" t="s">
        <v>60</v>
      </c>
      <c r="AT4" s="16" t="s">
        <v>61</v>
      </c>
      <c r="AX4" s="90" t="s">
        <v>54</v>
      </c>
      <c r="AY4" s="16" t="s">
        <v>22</v>
      </c>
      <c r="AZ4" s="16" t="s">
        <v>23</v>
      </c>
      <c r="BA4" s="16" t="s">
        <v>25</v>
      </c>
      <c r="BB4" s="16" t="s">
        <v>24</v>
      </c>
      <c r="BC4" s="16" t="s">
        <v>26</v>
      </c>
      <c r="BD4" s="16" t="s">
        <v>27</v>
      </c>
      <c r="BE4" s="77" t="s">
        <v>28</v>
      </c>
    </row>
    <row r="5" spans="2:58" ht="15.6" thickTop="1" thickBot="1" x14ac:dyDescent="0.35">
      <c r="B5" s="41"/>
      <c r="C5" s="41" t="s">
        <v>62</v>
      </c>
      <c r="D5" s="41" t="s">
        <v>63</v>
      </c>
      <c r="E5" s="42" t="s">
        <v>62</v>
      </c>
      <c r="F5" s="43" t="s">
        <v>63</v>
      </c>
      <c r="G5" s="41" t="s">
        <v>62</v>
      </c>
      <c r="H5" s="41" t="s">
        <v>63</v>
      </c>
      <c r="I5" s="42" t="s">
        <v>62</v>
      </c>
      <c r="J5" s="43" t="s">
        <v>63</v>
      </c>
      <c r="K5" s="41" t="s">
        <v>62</v>
      </c>
      <c r="L5" s="41" t="s">
        <v>63</v>
      </c>
      <c r="M5" s="42" t="s">
        <v>62</v>
      </c>
      <c r="N5" s="43" t="s">
        <v>63</v>
      </c>
      <c r="O5" s="41" t="s">
        <v>62</v>
      </c>
      <c r="P5" s="41" t="s">
        <v>63</v>
      </c>
      <c r="Q5" s="15"/>
      <c r="R5" s="15">
        <v>1990</v>
      </c>
      <c r="S5" s="15" t="s">
        <v>31</v>
      </c>
      <c r="T5" s="40">
        <v>0.1810959269073697</v>
      </c>
      <c r="U5" s="40">
        <v>0.2699905280223579</v>
      </c>
      <c r="V5" s="40">
        <v>0.45766934569968221</v>
      </c>
      <c r="W5" s="40">
        <v>0.21801113679277484</v>
      </c>
      <c r="X5" s="40">
        <v>0.34900950703183248</v>
      </c>
      <c r="Y5" s="40">
        <v>0.10133432055688167</v>
      </c>
      <c r="Z5" s="40">
        <v>0.24763928088305259</v>
      </c>
      <c r="AB5">
        <f t="shared" ref="AB5:AB36" si="0">R5</f>
        <v>1990</v>
      </c>
      <c r="AC5" s="15" t="str">
        <f t="shared" ref="AC5:AC36" si="1">S5</f>
        <v>Alfalfa</v>
      </c>
      <c r="AD5" s="59">
        <f t="shared" ref="AD5:AD36" si="2">(T5*$C$6)+(U5*$C$7)+(V5*$C$8)+(W5*$C$9)+(X5*$C$10)+(Y5*$C$11)+(Z5*$C$12)</f>
        <v>2670.4715810747921</v>
      </c>
      <c r="AE5" s="59">
        <f t="shared" ref="AE5:AE36" si="3">(T5*$E$6)+(V5*$E$8)+(W5*$E$9)+(X5*$E$10)+(Y5*$E$11)+(Z5*$E$12)+(U5*$E$7)</f>
        <v>25575.861750165968</v>
      </c>
      <c r="AF5" s="59">
        <f t="shared" ref="AF5:AF36" si="4">(T5*$G$6)+(V5*$G$8)+(W5*$G$9)+(X5*$G$10)+(Y5*$G$11)+(Z5*$G$12)+(U5*$G$7)</f>
        <v>7737.3234771173702</v>
      </c>
      <c r="AG5" s="59">
        <f t="shared" ref="AG5:AG36" si="5">(T5*$I$6)+(U5*$I$7)+(V5*$I$8)+(W5*$I$9)+(X5*$I$10)+(Y5*$I$11)+(Z5*$I$12)</f>
        <v>3255.2131253072994</v>
      </c>
      <c r="AH5" s="59">
        <f t="shared" ref="AH5:AH36" si="6">(T5*$K$6)+(V5*$K$8)+(W5*$K$9)+(X5*$K$10)+(Y5*$K$11)+(Z5*$K$12)+(U5*$K$7)</f>
        <v>8001.0168942067094</v>
      </c>
      <c r="AI5" s="59">
        <f t="shared" ref="AI5:AI36" si="7">(T5*$M$6)+(U5*$M$7)+(V5*$M$8)+(W5*$M$9)+(X5*$M$10)+(Y5*$M$11)+(Z5*$M$12)</f>
        <v>107115.59829994921</v>
      </c>
      <c r="AJ5" s="59">
        <f t="shared" ref="AJ5:AJ36" si="8">(T5*$O$6)+(V5*$O$8)+(W5*$O$9)+(X5*$O$10)+(Y5*$O$11)+(Z5*$O$12)+(U5*$O$7)</f>
        <v>69696.9364638431</v>
      </c>
      <c r="AL5" s="102">
        <f t="shared" ref="AL5:AL36" si="9">AB5</f>
        <v>1990</v>
      </c>
      <c r="AM5" s="15" t="str">
        <f t="shared" ref="AM5:AM36" si="10">AC5</f>
        <v>Alfalfa</v>
      </c>
      <c r="AN5" s="40">
        <f t="shared" ref="AN5:AN13" si="11">AD5/(SUM(AD$5:AD$13))</f>
        <v>0.15670742380785738</v>
      </c>
      <c r="AO5" s="40">
        <f t="shared" ref="AO5:AO13" si="12">AE5/(SUM(AE$5:AE$13))</f>
        <v>0.38724316007276699</v>
      </c>
      <c r="AP5" s="40">
        <f t="shared" ref="AP5:AP13" si="13">AF5/(SUM(AF$5:AF$13))</f>
        <v>0.18109592690736973</v>
      </c>
      <c r="AQ5" s="40">
        <f t="shared" ref="AQ5:AQ13" si="14">AG5/(SUM(AG$5:AG$13))</f>
        <v>0.21930226195353517</v>
      </c>
      <c r="AR5" s="40">
        <f t="shared" ref="AR5:AR13" si="15">AH5/(SUM(AH$5:AH$13))</f>
        <v>0.10904133359963353</v>
      </c>
      <c r="AS5" s="40">
        <f t="shared" ref="AS5:AS13" si="16">AI5/(SUM(AI$5:AI$13))</f>
        <v>0.31837495571323798</v>
      </c>
      <c r="AT5" s="40">
        <f t="shared" ref="AT5:AT13" si="17">AJ5/(SUM(AJ$5:AJ$13))</f>
        <v>0.24763928088305259</v>
      </c>
      <c r="AX5" s="84" t="s">
        <v>31</v>
      </c>
      <c r="AY5" s="40">
        <v>0.21345248398464514</v>
      </c>
      <c r="AZ5" s="40">
        <v>0.33346348700053791</v>
      </c>
      <c r="BA5" s="40">
        <v>0.393244955171625</v>
      </c>
      <c r="BB5" s="40">
        <v>0.2687951040833842</v>
      </c>
      <c r="BC5" s="40">
        <v>0.33663110288922937</v>
      </c>
      <c r="BD5" s="40">
        <v>0.12532565978814567</v>
      </c>
      <c r="BE5" s="85">
        <v>0.27869779153141849</v>
      </c>
      <c r="BF5" s="19" t="s">
        <v>83</v>
      </c>
    </row>
    <row r="6" spans="2:58" ht="15" thickTop="1" x14ac:dyDescent="0.3">
      <c r="B6" s="15" t="s">
        <v>22</v>
      </c>
      <c r="C6" s="20">
        <v>0</v>
      </c>
      <c r="D6" s="44">
        <f t="shared" ref="D6:D12" si="18">C6/$C$13</f>
        <v>0</v>
      </c>
      <c r="E6" s="45">
        <v>0</v>
      </c>
      <c r="F6" s="46">
        <f t="shared" ref="F6:F12" si="19">E6/$E$13</f>
        <v>0</v>
      </c>
      <c r="G6" s="20">
        <v>42725</v>
      </c>
      <c r="H6" s="44">
        <f t="shared" ref="H6:H12" si="20">G6/$G$13</f>
        <v>1</v>
      </c>
      <c r="I6" s="45">
        <v>6321</v>
      </c>
      <c r="J6" s="46">
        <f t="shared" ref="J6:J12" si="21">I6/$I$13</f>
        <v>0.42584296156566848</v>
      </c>
      <c r="K6" s="20">
        <v>7090</v>
      </c>
      <c r="L6" s="44">
        <f t="shared" ref="L6:L12" si="22">K6/$K$13</f>
        <v>9.6625599651112073E-2</v>
      </c>
      <c r="M6" s="45">
        <v>0</v>
      </c>
      <c r="N6" s="46">
        <f t="shared" ref="N6:N12" si="23">M6/$M$13</f>
        <v>0</v>
      </c>
      <c r="O6" s="20">
        <v>0</v>
      </c>
      <c r="P6" s="44">
        <f t="shared" ref="P6:P12" si="24">O6/$O$13</f>
        <v>0</v>
      </c>
      <c r="Q6" s="47"/>
      <c r="R6" s="15">
        <v>1990</v>
      </c>
      <c r="S6" s="15" t="s">
        <v>32</v>
      </c>
      <c r="T6" s="39">
        <v>0.10694875395976164</v>
      </c>
      <c r="U6" s="39">
        <v>3.0267835257466558E-2</v>
      </c>
      <c r="V6" s="39">
        <v>4.7460771115462361E-2</v>
      </c>
      <c r="W6" s="39">
        <v>0.11498458174326413</v>
      </c>
      <c r="X6" s="39">
        <v>0.14530870420341185</v>
      </c>
      <c r="Y6" s="39">
        <v>0.19646297261628004</v>
      </c>
      <c r="Z6" s="39">
        <v>0.11957056736815572</v>
      </c>
      <c r="AB6">
        <f t="shared" si="0"/>
        <v>1990</v>
      </c>
      <c r="AC6" s="15" t="str">
        <f t="shared" si="1"/>
        <v>Barley</v>
      </c>
      <c r="AD6" s="60">
        <f t="shared" si="2"/>
        <v>2688.9970147066783</v>
      </c>
      <c r="AE6" s="60">
        <f t="shared" si="3"/>
        <v>5657.8674994824742</v>
      </c>
      <c r="AF6" s="60">
        <f t="shared" si="4"/>
        <v>4569.3855129308158</v>
      </c>
      <c r="AG6" s="60">
        <f t="shared" si="5"/>
        <v>1695.0632341747605</v>
      </c>
      <c r="AH6" s="60">
        <f t="shared" si="6"/>
        <v>13781.011268417449</v>
      </c>
      <c r="AI6" s="60">
        <f t="shared" si="7"/>
        <v>28514.928355770171</v>
      </c>
      <c r="AJ6" s="60">
        <f t="shared" si="8"/>
        <v>33652.586161157538</v>
      </c>
      <c r="AL6" s="102">
        <f t="shared" si="9"/>
        <v>1990</v>
      </c>
      <c r="AM6" s="15" t="str">
        <f t="shared" si="10"/>
        <v>Barley</v>
      </c>
      <c r="AN6" s="39">
        <f t="shared" si="11"/>
        <v>0.15779452505242778</v>
      </c>
      <c r="AO6" s="39">
        <f t="shared" si="12"/>
        <v>8.5665558845084852E-2</v>
      </c>
      <c r="AP6" s="39">
        <f t="shared" si="13"/>
        <v>0.10694875395976165</v>
      </c>
      <c r="AQ6" s="39">
        <f t="shared" si="14"/>
        <v>0.11419565696599593</v>
      </c>
      <c r="AR6" s="39">
        <f t="shared" si="15"/>
        <v>0.1878136075612932</v>
      </c>
      <c r="AS6" s="39">
        <f t="shared" si="16"/>
        <v>8.475366049875098E-2</v>
      </c>
      <c r="AT6" s="39">
        <f t="shared" si="17"/>
        <v>0.11957056736815573</v>
      </c>
      <c r="AX6" s="86" t="s">
        <v>32</v>
      </c>
      <c r="AY6" s="39">
        <v>0.11177309751663651</v>
      </c>
      <c r="AZ6" s="39">
        <v>2.0607070947767231E-2</v>
      </c>
      <c r="BA6" s="39">
        <v>3.9514986233357967E-2</v>
      </c>
      <c r="BB6" s="39">
        <v>0.11903919100161309</v>
      </c>
      <c r="BC6" s="39">
        <v>0.14883578997471264</v>
      </c>
      <c r="BD6" s="39">
        <v>0.19858794316493575</v>
      </c>
      <c r="BE6" s="75">
        <v>0.13168802886288736</v>
      </c>
      <c r="BF6" s="58" t="s">
        <v>80</v>
      </c>
    </row>
    <row r="7" spans="2:58" x14ac:dyDescent="0.3">
      <c r="B7" s="15" t="s">
        <v>64</v>
      </c>
      <c r="C7" s="20">
        <v>0</v>
      </c>
      <c r="D7" s="47">
        <f t="shared" si="18"/>
        <v>0</v>
      </c>
      <c r="E7" s="45">
        <v>0</v>
      </c>
      <c r="F7" s="48">
        <f t="shared" si="19"/>
        <v>0</v>
      </c>
      <c r="G7" s="20">
        <v>0</v>
      </c>
      <c r="H7" s="47">
        <f t="shared" si="20"/>
        <v>0</v>
      </c>
      <c r="I7" s="45">
        <v>0</v>
      </c>
      <c r="J7" s="48">
        <f t="shared" si="21"/>
        <v>0</v>
      </c>
      <c r="K7" s="20">
        <v>0</v>
      </c>
      <c r="L7" s="47">
        <f t="shared" si="22"/>
        <v>0</v>
      </c>
      <c r="M7" s="45">
        <v>9379</v>
      </c>
      <c r="N7" s="48">
        <f t="shared" si="23"/>
        <v>2.7876786920172345E-2</v>
      </c>
      <c r="O7" s="20">
        <v>0</v>
      </c>
      <c r="P7" s="47">
        <f t="shared" si="24"/>
        <v>0</v>
      </c>
      <c r="Q7" s="47"/>
      <c r="R7" s="15">
        <v>1990</v>
      </c>
      <c r="S7" s="15" t="s">
        <v>33</v>
      </c>
      <c r="T7" s="39">
        <v>4.5221887716498439E-2</v>
      </c>
      <c r="U7" s="39">
        <v>0.1013770356090673</v>
      </c>
      <c r="V7" s="39">
        <v>5.5864443261672281E-2</v>
      </c>
      <c r="W7" s="39">
        <v>0.14199286925779625</v>
      </c>
      <c r="X7" s="39">
        <v>2.8369523728246072E-2</v>
      </c>
      <c r="Y7" s="39">
        <v>5.5706330632108537E-2</v>
      </c>
      <c r="Z7" s="39">
        <v>0.26573728378677203</v>
      </c>
      <c r="AB7">
        <f t="shared" si="0"/>
        <v>1990</v>
      </c>
      <c r="AC7" s="15" t="str">
        <f t="shared" si="1"/>
        <v>Dry Beans</v>
      </c>
      <c r="AD7" s="60">
        <f t="shared" si="2"/>
        <v>1647.1386146638342</v>
      </c>
      <c r="AE7" s="60">
        <f t="shared" si="3"/>
        <v>4160.8918850529381</v>
      </c>
      <c r="AF7" s="60">
        <f t="shared" si="4"/>
        <v>1932.1051526873957</v>
      </c>
      <c r="AG7" s="60">
        <f t="shared" si="5"/>
        <v>2550.5935533287511</v>
      </c>
      <c r="AH7" s="60">
        <f t="shared" si="6"/>
        <v>4013.1730161899204</v>
      </c>
      <c r="AI7" s="60">
        <f t="shared" si="7"/>
        <v>35431.878330085412</v>
      </c>
      <c r="AJ7" s="60">
        <f t="shared" si="8"/>
        <v>74790.536130281573</v>
      </c>
      <c r="AL7" s="102">
        <f t="shared" si="9"/>
        <v>1990</v>
      </c>
      <c r="AM7" s="15" t="str">
        <f t="shared" si="10"/>
        <v>Dry Beans</v>
      </c>
      <c r="AN7" s="39">
        <f t="shared" si="11"/>
        <v>9.6656654497902103E-2</v>
      </c>
      <c r="AO7" s="39">
        <f t="shared" si="12"/>
        <v>6.2999907413816711E-2</v>
      </c>
      <c r="AP7" s="39">
        <f t="shared" si="13"/>
        <v>4.5221887716498446E-2</v>
      </c>
      <c r="AQ7" s="39">
        <f t="shared" si="14"/>
        <v>0.17183235445338035</v>
      </c>
      <c r="AR7" s="39">
        <f t="shared" si="15"/>
        <v>5.469326504837986E-2</v>
      </c>
      <c r="AS7" s="39">
        <f t="shared" si="16"/>
        <v>0.10531260501005042</v>
      </c>
      <c r="AT7" s="39">
        <f t="shared" si="17"/>
        <v>0.26573728378677203</v>
      </c>
      <c r="AX7" s="86" t="s">
        <v>33</v>
      </c>
      <c r="AY7" s="39">
        <v>3.1500878438917822E-2</v>
      </c>
      <c r="AZ7" s="39">
        <v>4.2195430988285279E-2</v>
      </c>
      <c r="BA7" s="39">
        <v>2.9895751405973097E-2</v>
      </c>
      <c r="BB7" s="39">
        <v>9.360659409226138E-2</v>
      </c>
      <c r="BC7" s="39">
        <v>2.0651150244261417E-2</v>
      </c>
      <c r="BD7" s="39">
        <v>3.6848689580583321E-2</v>
      </c>
      <c r="BE7" s="75">
        <v>0.16994818789610436</v>
      </c>
      <c r="BF7" s="58" t="s">
        <v>81</v>
      </c>
    </row>
    <row r="8" spans="2:58" x14ac:dyDescent="0.3">
      <c r="B8" s="15" t="s">
        <v>25</v>
      </c>
      <c r="C8" s="20">
        <v>0</v>
      </c>
      <c r="D8" s="47">
        <f t="shared" si="18"/>
        <v>0</v>
      </c>
      <c r="E8" s="45">
        <v>36778</v>
      </c>
      <c r="F8" s="48">
        <f t="shared" si="19"/>
        <v>0.55685431366017624</v>
      </c>
      <c r="G8" s="20">
        <v>0</v>
      </c>
      <c r="H8" s="47">
        <f t="shared" si="20"/>
        <v>0</v>
      </c>
      <c r="I8" s="45">
        <v>0</v>
      </c>
      <c r="J8" s="48">
        <f t="shared" si="21"/>
        <v>0</v>
      </c>
      <c r="K8" s="20">
        <v>0</v>
      </c>
      <c r="L8" s="47">
        <f t="shared" si="22"/>
        <v>0</v>
      </c>
      <c r="M8" s="45">
        <v>138861.79999999999</v>
      </c>
      <c r="N8" s="48">
        <f t="shared" si="23"/>
        <v>0.41273278707235184</v>
      </c>
      <c r="O8" s="20">
        <v>0</v>
      </c>
      <c r="P8" s="47">
        <f t="shared" si="24"/>
        <v>0</v>
      </c>
      <c r="Q8" s="47"/>
      <c r="R8" s="15">
        <v>1990</v>
      </c>
      <c r="S8" s="15" t="s">
        <v>65</v>
      </c>
      <c r="T8" s="39">
        <v>1.3863003922173798E-2</v>
      </c>
      <c r="U8" s="39">
        <v>2.8485257814835054E-2</v>
      </c>
      <c r="V8" s="39">
        <v>0.1345342736133365</v>
      </c>
      <c r="W8" s="39">
        <v>7.9478460960774544E-2</v>
      </c>
      <c r="X8" s="39">
        <v>6.7731721861272964E-2</v>
      </c>
      <c r="Y8" s="39">
        <v>8.2976597140195837E-3</v>
      </c>
      <c r="Z8" s="39">
        <v>4.8802802935062332E-2</v>
      </c>
      <c r="AB8">
        <f t="shared" si="0"/>
        <v>1990</v>
      </c>
      <c r="AC8" s="15" t="str">
        <f t="shared" si="1"/>
        <v>Silage/Grain Corn</v>
      </c>
      <c r="AD8" s="60">
        <f t="shared" si="2"/>
        <v>717.07409254146387</v>
      </c>
      <c r="AE8" s="60">
        <f t="shared" si="3"/>
        <v>7062.1894304744292</v>
      </c>
      <c r="AF8" s="60">
        <f t="shared" si="4"/>
        <v>592.29684257487554</v>
      </c>
      <c r="AG8" s="60">
        <f t="shared" si="5"/>
        <v>503.54993580612927</v>
      </c>
      <c r="AH8" s="60">
        <f t="shared" si="6"/>
        <v>648.30736961171431</v>
      </c>
      <c r="AI8" s="60">
        <f t="shared" si="7"/>
        <v>33906.998895347358</v>
      </c>
      <c r="AJ8" s="60">
        <f t="shared" si="8"/>
        <v>13735.324393179793</v>
      </c>
      <c r="AL8" s="102">
        <f t="shared" si="9"/>
        <v>1990</v>
      </c>
      <c r="AM8" s="15" t="str">
        <f t="shared" si="10"/>
        <v>Silage/Grain Corn</v>
      </c>
      <c r="AN8" s="39">
        <f t="shared" si="11"/>
        <v>4.2079022490965325E-2</v>
      </c>
      <c r="AO8" s="39">
        <f t="shared" si="12"/>
        <v>0.1069283443429493</v>
      </c>
      <c r="AP8" s="39">
        <f t="shared" si="13"/>
        <v>1.3863003922173801E-2</v>
      </c>
      <c r="AQ8" s="39">
        <f t="shared" si="14"/>
        <v>3.3923935446904654E-2</v>
      </c>
      <c r="AR8" s="39">
        <f t="shared" si="15"/>
        <v>8.8354144353973273E-3</v>
      </c>
      <c r="AS8" s="39">
        <f t="shared" si="16"/>
        <v>0.10078027330292327</v>
      </c>
      <c r="AT8" s="39">
        <f t="shared" si="17"/>
        <v>4.8802802935062332E-2</v>
      </c>
      <c r="AX8" s="86" t="s">
        <v>65</v>
      </c>
      <c r="AY8" s="39">
        <v>3.825205911705392E-2</v>
      </c>
      <c r="AZ8" s="39">
        <v>0.15096755273089546</v>
      </c>
      <c r="BA8" s="39">
        <v>0.27195676018574066</v>
      </c>
      <c r="BB8" s="39">
        <v>0.14202001238157405</v>
      </c>
      <c r="BC8" s="39">
        <v>8.5259748865593565E-2</v>
      </c>
      <c r="BD8" s="39">
        <v>1.7805761445855006E-2</v>
      </c>
      <c r="BE8" s="75">
        <v>0.10607193094847235</v>
      </c>
      <c r="BF8" s="58" t="s">
        <v>82</v>
      </c>
    </row>
    <row r="9" spans="2:58" x14ac:dyDescent="0.3">
      <c r="B9" s="15" t="s">
        <v>24</v>
      </c>
      <c r="C9" s="20">
        <v>8087.47</v>
      </c>
      <c r="D9" s="47">
        <f t="shared" si="18"/>
        <v>0.47458531212425464</v>
      </c>
      <c r="E9" s="45">
        <v>11230</v>
      </c>
      <c r="F9" s="48">
        <f t="shared" si="19"/>
        <v>0.17003300729794385</v>
      </c>
      <c r="G9" s="20">
        <v>0</v>
      </c>
      <c r="H9" s="47">
        <f t="shared" si="20"/>
        <v>0</v>
      </c>
      <c r="I9" s="45">
        <v>0</v>
      </c>
      <c r="J9" s="48">
        <f t="shared" si="21"/>
        <v>0</v>
      </c>
      <c r="K9" s="20">
        <v>0</v>
      </c>
      <c r="L9" s="47">
        <f t="shared" si="22"/>
        <v>0</v>
      </c>
      <c r="M9" s="45">
        <v>188204</v>
      </c>
      <c r="N9" s="48">
        <f t="shared" si="23"/>
        <v>0.55939042600747579</v>
      </c>
      <c r="O9" s="20">
        <v>0</v>
      </c>
      <c r="P9" s="47">
        <f t="shared" si="24"/>
        <v>0</v>
      </c>
      <c r="Q9" s="47"/>
      <c r="R9" s="15">
        <v>1990</v>
      </c>
      <c r="S9" s="15" t="s">
        <v>13</v>
      </c>
      <c r="T9" s="39">
        <v>2.3880862231920332E-3</v>
      </c>
      <c r="U9" s="39">
        <v>4.7426359842607626E-3</v>
      </c>
      <c r="V9" s="39">
        <v>5.7941205351369337E-3</v>
      </c>
      <c r="W9" s="39">
        <v>2.2966482274319813E-3</v>
      </c>
      <c r="X9" s="39">
        <v>8.4606708027771954E-3</v>
      </c>
      <c r="Y9" s="39">
        <v>2.6475671445998997E-3</v>
      </c>
      <c r="Z9" s="39">
        <v>1.887549633856063E-3</v>
      </c>
      <c r="AB9">
        <f t="shared" si="0"/>
        <v>1990</v>
      </c>
      <c r="AC9" s="15" t="str">
        <f t="shared" si="1"/>
        <v>Oats</v>
      </c>
      <c r="AD9" s="60">
        <f t="shared" si="2"/>
        <v>42.279489679827662</v>
      </c>
      <c r="AE9" s="60">
        <f t="shared" si="3"/>
        <v>391.5011045758223</v>
      </c>
      <c r="AF9" s="60">
        <f t="shared" si="4"/>
        <v>102.03098388587962</v>
      </c>
      <c r="AG9" s="60">
        <f t="shared" si="5"/>
        <v>31.181734771335137</v>
      </c>
      <c r="AH9" s="60">
        <f t="shared" si="6"/>
        <v>192.42816706938046</v>
      </c>
      <c r="AI9" s="60">
        <f t="shared" si="7"/>
        <v>1281.3015728180681</v>
      </c>
      <c r="AJ9" s="60">
        <f t="shared" si="8"/>
        <v>531.24216172047329</v>
      </c>
      <c r="AL9" s="102">
        <f t="shared" si="9"/>
        <v>1990</v>
      </c>
      <c r="AM9" s="15" t="str">
        <f t="shared" si="10"/>
        <v>Oats</v>
      </c>
      <c r="AN9" s="39">
        <f t="shared" si="11"/>
        <v>2.481026180765458E-3</v>
      </c>
      <c r="AO9" s="39">
        <f t="shared" si="12"/>
        <v>5.9277034881116538E-3</v>
      </c>
      <c r="AP9" s="39">
        <f t="shared" si="13"/>
        <v>2.3880862231920336E-3</v>
      </c>
      <c r="AQ9" s="39">
        <f t="shared" si="14"/>
        <v>2.1006996174308713E-3</v>
      </c>
      <c r="AR9" s="39">
        <f t="shared" si="15"/>
        <v>2.6224946449708414E-3</v>
      </c>
      <c r="AS9" s="39">
        <f t="shared" si="16"/>
        <v>3.8083560002058823E-3</v>
      </c>
      <c r="AT9" s="39">
        <f t="shared" si="17"/>
        <v>1.8875496338560632E-3</v>
      </c>
      <c r="AX9" s="86" t="s">
        <v>13</v>
      </c>
      <c r="AY9" s="39">
        <v>2.3935035840438614E-3</v>
      </c>
      <c r="AZ9" s="39">
        <v>3.3548345051310101E-3</v>
      </c>
      <c r="BA9" s="39">
        <v>4.3381711024581913E-3</v>
      </c>
      <c r="BB9" s="39">
        <v>1.23605267153364E-3</v>
      </c>
      <c r="BC9" s="39">
        <v>7.5720884228958523E-3</v>
      </c>
      <c r="BD9" s="39">
        <v>2.0415778636209653E-3</v>
      </c>
      <c r="BE9" s="75">
        <v>1.6441277744495592E-3</v>
      </c>
      <c r="BF9" s="58" t="s">
        <v>89</v>
      </c>
    </row>
    <row r="10" spans="2:58" x14ac:dyDescent="0.3">
      <c r="B10" s="15" t="s">
        <v>26</v>
      </c>
      <c r="C10" s="20">
        <v>0</v>
      </c>
      <c r="D10" s="47">
        <f t="shared" si="18"/>
        <v>0</v>
      </c>
      <c r="E10" s="45">
        <v>18038</v>
      </c>
      <c r="F10" s="48">
        <f t="shared" si="19"/>
        <v>0.27311267904187991</v>
      </c>
      <c r="G10" s="20">
        <v>0</v>
      </c>
      <c r="H10" s="47">
        <f t="shared" si="20"/>
        <v>0</v>
      </c>
      <c r="I10" s="45">
        <v>0</v>
      </c>
      <c r="J10" s="48">
        <f t="shared" si="21"/>
        <v>0</v>
      </c>
      <c r="K10" s="20">
        <v>0</v>
      </c>
      <c r="L10" s="47">
        <f t="shared" si="22"/>
        <v>0</v>
      </c>
      <c r="M10" s="45">
        <v>0</v>
      </c>
      <c r="N10" s="48">
        <f t="shared" si="23"/>
        <v>0</v>
      </c>
      <c r="O10" s="20">
        <v>0</v>
      </c>
      <c r="P10" s="47">
        <f t="shared" si="24"/>
        <v>0</v>
      </c>
      <c r="Q10" s="47"/>
      <c r="R10" s="15">
        <v>1990</v>
      </c>
      <c r="S10" s="15" t="s">
        <v>36</v>
      </c>
      <c r="T10" s="39">
        <v>0.12800085110633225</v>
      </c>
      <c r="U10" s="39">
        <v>0.13830025350486194</v>
      </c>
      <c r="V10" s="39">
        <v>0.12226338150966025</v>
      </c>
      <c r="W10" s="39">
        <v>0.13235001088645976</v>
      </c>
      <c r="X10" s="39">
        <v>8.5198103753705456E-2</v>
      </c>
      <c r="Y10" s="39">
        <v>0.12584945888620896</v>
      </c>
      <c r="Z10" s="39">
        <v>5.7385066517646924E-2</v>
      </c>
      <c r="AB10">
        <f t="shared" si="0"/>
        <v>1990</v>
      </c>
      <c r="AC10" s="15" t="str">
        <f t="shared" si="1"/>
        <v>Potatoes</v>
      </c>
      <c r="AD10" s="60">
        <f t="shared" si="2"/>
        <v>2197.1900085950101</v>
      </c>
      <c r="AE10" s="60">
        <f t="shared" si="3"/>
        <v>7519.6966629265671</v>
      </c>
      <c r="AF10" s="60">
        <f t="shared" si="4"/>
        <v>5468.8363635180449</v>
      </c>
      <c r="AG10" s="60">
        <f t="shared" si="5"/>
        <v>1298.157609239772</v>
      </c>
      <c r="AH10" s="60">
        <f t="shared" si="6"/>
        <v>9249.5832660751421</v>
      </c>
      <c r="AI10" s="60">
        <f t="shared" si="7"/>
        <v>43183.632757015512</v>
      </c>
      <c r="AJ10" s="60">
        <f t="shared" si="8"/>
        <v>16150.763000085746</v>
      </c>
      <c r="AL10" s="102">
        <f t="shared" si="9"/>
        <v>1990</v>
      </c>
      <c r="AM10" s="15" t="str">
        <f t="shared" si="10"/>
        <v>Potatoes</v>
      </c>
      <c r="AN10" s="39">
        <f t="shared" si="11"/>
        <v>0.12893452538622793</v>
      </c>
      <c r="AO10" s="39">
        <f t="shared" si="12"/>
        <v>0.11385544412873705</v>
      </c>
      <c r="AP10" s="39">
        <f t="shared" si="13"/>
        <v>0.12800085110633225</v>
      </c>
      <c r="AQ10" s="39">
        <f t="shared" si="14"/>
        <v>8.7456301360175973E-2</v>
      </c>
      <c r="AR10" s="39">
        <f t="shared" si="15"/>
        <v>0.1260573384495631</v>
      </c>
      <c r="AS10" s="39">
        <f t="shared" si="16"/>
        <v>0.12835280187720396</v>
      </c>
      <c r="AT10" s="39">
        <f t="shared" si="17"/>
        <v>5.7385066517646924E-2</v>
      </c>
      <c r="AX10" s="86" t="s">
        <v>66</v>
      </c>
      <c r="AY10" s="39">
        <v>0.1334063313422342</v>
      </c>
      <c r="AZ10" s="39">
        <v>0.11365473022435414</v>
      </c>
      <c r="BA10" s="39">
        <v>0.10643805352543273</v>
      </c>
      <c r="BB10" s="39">
        <v>0.10579228440997954</v>
      </c>
      <c r="BC10" s="39">
        <v>6.9808263236405113E-2</v>
      </c>
      <c r="BD10" s="39">
        <v>0.13822556651378998</v>
      </c>
      <c r="BE10" s="75">
        <v>6.4640181448095829E-2</v>
      </c>
      <c r="BF10" s="58" t="s">
        <v>84</v>
      </c>
    </row>
    <row r="11" spans="2:58" x14ac:dyDescent="0.3">
      <c r="B11" s="15" t="s">
        <v>27</v>
      </c>
      <c r="C11" s="20">
        <v>8953.66</v>
      </c>
      <c r="D11" s="47">
        <f t="shared" si="18"/>
        <v>0.5254146878757453</v>
      </c>
      <c r="E11" s="45">
        <v>0</v>
      </c>
      <c r="F11" s="48">
        <f t="shared" si="19"/>
        <v>0</v>
      </c>
      <c r="G11" s="20">
        <v>0</v>
      </c>
      <c r="H11" s="47">
        <f t="shared" si="20"/>
        <v>0</v>
      </c>
      <c r="I11" s="45">
        <v>0</v>
      </c>
      <c r="J11" s="48">
        <f t="shared" si="21"/>
        <v>0</v>
      </c>
      <c r="K11" s="20">
        <v>66286</v>
      </c>
      <c r="L11" s="47">
        <f t="shared" si="22"/>
        <v>0.90337440034888794</v>
      </c>
      <c r="M11" s="45">
        <v>0</v>
      </c>
      <c r="N11" s="48">
        <f t="shared" si="23"/>
        <v>0</v>
      </c>
      <c r="O11" s="20">
        <v>0</v>
      </c>
      <c r="P11" s="47">
        <f t="shared" si="24"/>
        <v>0</v>
      </c>
      <c r="Q11" s="47"/>
      <c r="R11" s="15">
        <v>1990</v>
      </c>
      <c r="S11" s="15" t="s">
        <v>14</v>
      </c>
      <c r="T11" s="39">
        <v>0.11678500145428858</v>
      </c>
      <c r="U11" s="39">
        <v>0.13612860284246184</v>
      </c>
      <c r="V11" s="39">
        <v>4.2700957217620725E-2</v>
      </c>
      <c r="W11" s="39">
        <v>8.7713630101671325E-2</v>
      </c>
      <c r="X11" s="39">
        <v>0.11947079507196919</v>
      </c>
      <c r="Y11" s="39">
        <v>0.23090635344357996</v>
      </c>
      <c r="Z11" s="39">
        <v>7.7847091314510092E-2</v>
      </c>
      <c r="AB11">
        <f t="shared" si="0"/>
        <v>1990</v>
      </c>
      <c r="AC11" s="15" t="str">
        <f t="shared" si="1"/>
        <v>Sugarbeets</v>
      </c>
      <c r="AD11" s="60">
        <f t="shared" si="2"/>
        <v>2776.8383326120079</v>
      </c>
      <c r="AE11" s="60">
        <f t="shared" si="3"/>
        <v>4710.4940720996037</v>
      </c>
      <c r="AF11" s="60">
        <f t="shared" si="4"/>
        <v>4989.6391871344795</v>
      </c>
      <c r="AG11" s="60">
        <f t="shared" si="5"/>
        <v>1401.6498299204704</v>
      </c>
      <c r="AH11" s="60">
        <f t="shared" si="6"/>
        <v>16133.864204672047</v>
      </c>
      <c r="AI11" s="60">
        <f t="shared" si="7"/>
        <v>23714.337986676208</v>
      </c>
      <c r="AJ11" s="60">
        <f t="shared" si="8"/>
        <v>21909.705753848819</v>
      </c>
      <c r="AL11" s="102">
        <f t="shared" si="9"/>
        <v>1990</v>
      </c>
      <c r="AM11" s="15" t="str">
        <f t="shared" si="10"/>
        <v>Sugarbeets</v>
      </c>
      <c r="AN11" s="39">
        <f t="shared" si="11"/>
        <v>0.16294919014243822</v>
      </c>
      <c r="AO11" s="39">
        <f t="shared" si="12"/>
        <v>7.1321413440626286E-2</v>
      </c>
      <c r="AP11" s="39">
        <f t="shared" si="13"/>
        <v>0.11678500145428859</v>
      </c>
      <c r="AQ11" s="39">
        <f t="shared" si="14"/>
        <v>9.4428526285611242E-2</v>
      </c>
      <c r="AR11" s="39">
        <f t="shared" si="15"/>
        <v>0.21987930937461905</v>
      </c>
      <c r="AS11" s="39">
        <f t="shared" si="16"/>
        <v>7.0485078047502023E-2</v>
      </c>
      <c r="AT11" s="39">
        <f t="shared" si="17"/>
        <v>7.7847091314510092E-2</v>
      </c>
      <c r="AX11" s="86" t="s">
        <v>14</v>
      </c>
      <c r="AY11" s="39">
        <v>0.13754123846265673</v>
      </c>
      <c r="AZ11" s="39">
        <v>0.11225629394642585</v>
      </c>
      <c r="BA11" s="39">
        <v>4.2613748531868036E-2</v>
      </c>
      <c r="BB11" s="39">
        <v>9.5729026640092169E-2</v>
      </c>
      <c r="BC11" s="39">
        <v>0.1185966056884727</v>
      </c>
      <c r="BD11" s="39">
        <v>0.23367112249584521</v>
      </c>
      <c r="BE11" s="75">
        <v>6.9045254054310196E-2</v>
      </c>
      <c r="BF11" s="58" t="s">
        <v>85</v>
      </c>
    </row>
    <row r="12" spans="2:58" x14ac:dyDescent="0.3">
      <c r="B12" s="18" t="s">
        <v>28</v>
      </c>
      <c r="C12" s="21">
        <v>0</v>
      </c>
      <c r="D12" s="49">
        <f t="shared" si="18"/>
        <v>0</v>
      </c>
      <c r="E12" s="50">
        <v>0</v>
      </c>
      <c r="F12" s="51">
        <f t="shared" si="19"/>
        <v>0</v>
      </c>
      <c r="G12" s="21">
        <v>0</v>
      </c>
      <c r="H12" s="49">
        <f t="shared" si="20"/>
        <v>0</v>
      </c>
      <c r="I12" s="50">
        <v>8522.5</v>
      </c>
      <c r="J12" s="51">
        <f t="shared" si="21"/>
        <v>0.57415703843433152</v>
      </c>
      <c r="K12" s="21">
        <v>0</v>
      </c>
      <c r="L12" s="49">
        <f t="shared" si="22"/>
        <v>0</v>
      </c>
      <c r="M12" s="50">
        <v>0</v>
      </c>
      <c r="N12" s="51">
        <f t="shared" si="23"/>
        <v>0</v>
      </c>
      <c r="O12" s="21">
        <v>281445.40000000002</v>
      </c>
      <c r="P12" s="49">
        <f t="shared" si="24"/>
        <v>1</v>
      </c>
      <c r="Q12" s="47"/>
      <c r="R12" s="15">
        <v>1990</v>
      </c>
      <c r="S12" s="15" t="s">
        <v>37</v>
      </c>
      <c r="T12" s="39">
        <v>0.15345379154674452</v>
      </c>
      <c r="U12" s="39">
        <v>9.2952224147598711E-2</v>
      </c>
      <c r="V12" s="39">
        <v>7.226648640537045E-2</v>
      </c>
      <c r="W12" s="39">
        <v>0.12870116901301176</v>
      </c>
      <c r="X12" s="39">
        <v>0.13870631170717923</v>
      </c>
      <c r="Y12" s="39">
        <v>0.17464109015103921</v>
      </c>
      <c r="Z12" s="39">
        <v>6.0594844670204748E-2</v>
      </c>
      <c r="AB12">
        <f t="shared" si="0"/>
        <v>1990</v>
      </c>
      <c r="AC12" s="15" t="str">
        <f t="shared" si="1"/>
        <v>Spring Wheat</v>
      </c>
      <c r="AD12" s="60">
        <f t="shared" si="2"/>
        <v>2604.5437865994159</v>
      </c>
      <c r="AE12" s="60">
        <f t="shared" si="3"/>
        <v>6605.1154156069351</v>
      </c>
      <c r="AF12" s="60">
        <f t="shared" si="4"/>
        <v>6556.3132438346593</v>
      </c>
      <c r="AG12" s="60">
        <f t="shared" si="5"/>
        <v>1486.400980068792</v>
      </c>
      <c r="AH12" s="60">
        <f t="shared" si="6"/>
        <v>12664.246683818203</v>
      </c>
      <c r="AI12" s="60">
        <f t="shared" si="7"/>
        <v>35128.928105130457</v>
      </c>
      <c r="AJ12" s="60">
        <f t="shared" si="8"/>
        <v>17054.140296143643</v>
      </c>
      <c r="AL12" s="102">
        <f t="shared" si="9"/>
        <v>1990</v>
      </c>
      <c r="AM12" s="15" t="str">
        <f t="shared" si="10"/>
        <v>Spring Wheat</v>
      </c>
      <c r="AN12" s="39">
        <f t="shared" si="11"/>
        <v>0.15283867833878484</v>
      </c>
      <c r="AO12" s="39">
        <f t="shared" si="12"/>
        <v>0.10000780388830414</v>
      </c>
      <c r="AP12" s="39">
        <f t="shared" si="13"/>
        <v>0.15345379154674454</v>
      </c>
      <c r="AQ12" s="39">
        <f t="shared" si="14"/>
        <v>0.10013817361597951</v>
      </c>
      <c r="AR12" s="39">
        <f t="shared" si="15"/>
        <v>0.17259385471841204</v>
      </c>
      <c r="AS12" s="39">
        <f t="shared" si="16"/>
        <v>0.10441215945418225</v>
      </c>
      <c r="AT12" s="39">
        <f t="shared" si="17"/>
        <v>6.0594844670204741E-2</v>
      </c>
      <c r="AX12" s="86" t="s">
        <v>37</v>
      </c>
      <c r="AY12" s="39">
        <v>0.13825123091512173</v>
      </c>
      <c r="AZ12" s="39">
        <v>6.8690236492557441E-2</v>
      </c>
      <c r="BA12" s="39">
        <v>5.7161783938272641E-2</v>
      </c>
      <c r="BB12" s="39">
        <v>9.6319404429258904E-2</v>
      </c>
      <c r="BC12" s="39">
        <v>0.15981461576783532</v>
      </c>
      <c r="BD12" s="39">
        <v>0.16187444038665785</v>
      </c>
      <c r="BE12" s="75">
        <v>4.9549110356428186E-2</v>
      </c>
      <c r="BF12" s="58" t="s">
        <v>86</v>
      </c>
    </row>
    <row r="13" spans="2:58" x14ac:dyDescent="0.3">
      <c r="B13" s="54" t="s">
        <v>67</v>
      </c>
      <c r="C13" s="55">
        <f t="shared" ref="C13:P13" si="25">SUM(C6:C12)</f>
        <v>17041.13</v>
      </c>
      <c r="D13" s="56">
        <f t="shared" si="25"/>
        <v>1</v>
      </c>
      <c r="E13" s="55">
        <f t="shared" si="25"/>
        <v>66046</v>
      </c>
      <c r="F13" s="56">
        <f t="shared" si="25"/>
        <v>1</v>
      </c>
      <c r="G13" s="55">
        <f t="shared" si="25"/>
        <v>42725</v>
      </c>
      <c r="H13" s="56">
        <f t="shared" si="25"/>
        <v>1</v>
      </c>
      <c r="I13" s="55">
        <f t="shared" si="25"/>
        <v>14843.5</v>
      </c>
      <c r="J13" s="56">
        <f t="shared" si="25"/>
        <v>1</v>
      </c>
      <c r="K13" s="55">
        <f t="shared" si="25"/>
        <v>73376</v>
      </c>
      <c r="L13" s="56">
        <f t="shared" si="25"/>
        <v>1</v>
      </c>
      <c r="M13" s="55">
        <f t="shared" si="25"/>
        <v>336444.8</v>
      </c>
      <c r="N13" s="56">
        <f t="shared" si="25"/>
        <v>1</v>
      </c>
      <c r="O13" s="55">
        <f t="shared" si="25"/>
        <v>281445.40000000002</v>
      </c>
      <c r="P13" s="56">
        <f t="shared" si="25"/>
        <v>1</v>
      </c>
      <c r="Q13" s="47"/>
      <c r="R13" s="15">
        <v>1990</v>
      </c>
      <c r="S13" s="15" t="s">
        <v>38</v>
      </c>
      <c r="T13" s="39">
        <v>0.25224269716363901</v>
      </c>
      <c r="U13" s="39">
        <v>0.19775562681708991</v>
      </c>
      <c r="V13" s="39">
        <v>6.144622064205825E-2</v>
      </c>
      <c r="W13" s="39">
        <v>9.4471493016815428E-2</v>
      </c>
      <c r="X13" s="39">
        <v>5.7744661839605513E-2</v>
      </c>
      <c r="Y13" s="39">
        <v>0.1041542468552821</v>
      </c>
      <c r="Z13" s="39">
        <v>0.12053551289073952</v>
      </c>
      <c r="AB13">
        <f t="shared" si="0"/>
        <v>1990</v>
      </c>
      <c r="AC13" s="15" t="str">
        <f t="shared" si="1"/>
        <v>Winter Wheat</v>
      </c>
      <c r="AD13" s="61">
        <f t="shared" si="2"/>
        <v>1696.5970795269695</v>
      </c>
      <c r="AE13" s="61">
        <f t="shared" si="3"/>
        <v>4362.3821796152597</v>
      </c>
      <c r="AF13" s="61">
        <f t="shared" si="4"/>
        <v>10777.069236316476</v>
      </c>
      <c r="AG13" s="61">
        <f t="shared" si="5"/>
        <v>2621.6899973826899</v>
      </c>
      <c r="AH13" s="61">
        <f t="shared" si="6"/>
        <v>8692.3691299394304</v>
      </c>
      <c r="AI13" s="61">
        <f t="shared" si="7"/>
        <v>28167.195697207579</v>
      </c>
      <c r="AJ13" s="61">
        <f t="shared" si="8"/>
        <v>33924.165639739345</v>
      </c>
      <c r="AL13" s="103">
        <f t="shared" si="9"/>
        <v>1990</v>
      </c>
      <c r="AM13" s="18" t="str">
        <f t="shared" si="10"/>
        <v>Winter Wheat</v>
      </c>
      <c r="AN13" s="39">
        <f t="shared" si="11"/>
        <v>9.9558954102631089E-2</v>
      </c>
      <c r="AO13" s="39">
        <f t="shared" si="12"/>
        <v>6.6050664379602997E-2</v>
      </c>
      <c r="AP13" s="39">
        <f t="shared" si="13"/>
        <v>0.25224269716363906</v>
      </c>
      <c r="AQ13" s="39">
        <f t="shared" si="14"/>
        <v>0.17662209030098627</v>
      </c>
      <c r="AR13" s="39">
        <f t="shared" si="15"/>
        <v>0.118463382167731</v>
      </c>
      <c r="AS13" s="39">
        <f t="shared" si="16"/>
        <v>8.372011009594317E-2</v>
      </c>
      <c r="AT13" s="39">
        <f t="shared" si="17"/>
        <v>0.12053551289073952</v>
      </c>
      <c r="AX13" s="87" t="s">
        <v>38</v>
      </c>
      <c r="AY13" s="53">
        <v>0.19342917663869016</v>
      </c>
      <c r="AZ13" s="53">
        <v>0.15481036316404553</v>
      </c>
      <c r="BA13" s="53">
        <v>5.4835789905271902E-2</v>
      </c>
      <c r="BB13" s="53">
        <v>7.7462330290303055E-2</v>
      </c>
      <c r="BC13" s="53">
        <v>5.2830634910594046E-2</v>
      </c>
      <c r="BD13" s="53">
        <v>8.5619238760566346E-2</v>
      </c>
      <c r="BE13" s="76">
        <v>0.12871538712783345</v>
      </c>
      <c r="BF13" s="58"/>
    </row>
    <row r="14" spans="2:58" x14ac:dyDescent="0.3">
      <c r="B14" s="58" t="s">
        <v>69</v>
      </c>
      <c r="R14" s="37">
        <v>1991</v>
      </c>
      <c r="S14" s="37" t="s">
        <v>31</v>
      </c>
      <c r="T14" s="73">
        <v>0.1810959269073697</v>
      </c>
      <c r="U14" s="73">
        <v>0.2699905280223579</v>
      </c>
      <c r="V14" s="73">
        <v>0.45766934569968221</v>
      </c>
      <c r="W14" s="73">
        <v>0.21801113679277484</v>
      </c>
      <c r="X14" s="73">
        <v>0.34900950703183248</v>
      </c>
      <c r="Y14" s="73">
        <v>0.10133432055688167</v>
      </c>
      <c r="Z14" s="73">
        <v>0.24763928088305259</v>
      </c>
      <c r="AB14" s="111">
        <f t="shared" si="0"/>
        <v>1991</v>
      </c>
      <c r="AC14" s="37" t="str">
        <f t="shared" si="1"/>
        <v>Alfalfa</v>
      </c>
      <c r="AD14" s="104">
        <f t="shared" si="2"/>
        <v>2670.4715810747921</v>
      </c>
      <c r="AE14" s="104">
        <f t="shared" si="3"/>
        <v>25575.861750165968</v>
      </c>
      <c r="AF14" s="104">
        <f t="shared" si="4"/>
        <v>7737.3234771173702</v>
      </c>
      <c r="AG14" s="104">
        <f t="shared" si="5"/>
        <v>3255.2131253072994</v>
      </c>
      <c r="AH14" s="104">
        <f t="shared" si="6"/>
        <v>8001.0168942067094</v>
      </c>
      <c r="AI14" s="104">
        <f t="shared" si="7"/>
        <v>107115.59829994921</v>
      </c>
      <c r="AJ14" s="104">
        <f t="shared" si="8"/>
        <v>69696.9364638431</v>
      </c>
      <c r="AL14" s="102">
        <f t="shared" si="9"/>
        <v>1991</v>
      </c>
      <c r="AM14" s="15" t="str">
        <f t="shared" si="10"/>
        <v>Alfalfa</v>
      </c>
      <c r="AN14" s="73">
        <f t="shared" ref="AN14:AN22" si="26">AD14/(SUM(AD$14:AD$22))</f>
        <v>0.15670742380785738</v>
      </c>
      <c r="AO14" s="73">
        <f t="shared" ref="AO14:AO22" si="27">AE14/(SUM(AE$14:AE$22))</f>
        <v>0.38724316007276699</v>
      </c>
      <c r="AP14" s="73">
        <f t="shared" ref="AP14:AP22" si="28">AF14/(SUM(AF$14:AF$22))</f>
        <v>0.18109592690736973</v>
      </c>
      <c r="AQ14" s="73">
        <f t="shared" ref="AQ14:AQ22" si="29">AG14/(SUM(AG$14:AG$22))</f>
        <v>0.21930226195353517</v>
      </c>
      <c r="AR14" s="73">
        <f t="shared" ref="AR14:AR22" si="30">AH14/(SUM(AH$14:AH$22))</f>
        <v>0.10904133359963353</v>
      </c>
      <c r="AS14" s="73">
        <f t="shared" ref="AS14:AS22" si="31">AI14/(SUM(AI$14:AI$22))</f>
        <v>0.31837495571323798</v>
      </c>
      <c r="AT14" s="73">
        <f t="shared" ref="AT14:AT22" si="32">AJ14/(SUM(AJ$14:AJ$22))</f>
        <v>0.24763928088305259</v>
      </c>
      <c r="AX14" s="88" t="s">
        <v>31</v>
      </c>
      <c r="AY14" s="73">
        <v>0.2021759846956046</v>
      </c>
      <c r="AZ14" s="73">
        <v>0.42453764177542547</v>
      </c>
      <c r="BA14" s="73">
        <v>0.40414466127814958</v>
      </c>
      <c r="BB14" s="73">
        <v>0.27813827046842893</v>
      </c>
      <c r="BC14" s="73">
        <v>0.36910888933466829</v>
      </c>
      <c r="BD14" s="73">
        <v>0.1397900205361737</v>
      </c>
      <c r="BE14" s="74">
        <v>0.29531143100675472</v>
      </c>
      <c r="BF14" s="19" t="s">
        <v>77</v>
      </c>
    </row>
    <row r="15" spans="2:58" x14ac:dyDescent="0.3">
      <c r="B15" t="s">
        <v>70</v>
      </c>
      <c r="R15" s="15">
        <v>1991</v>
      </c>
      <c r="S15" s="15" t="s">
        <v>32</v>
      </c>
      <c r="T15" s="39">
        <v>0.10694875395976164</v>
      </c>
      <c r="U15" s="39">
        <v>3.0267835257466558E-2</v>
      </c>
      <c r="V15" s="39">
        <v>4.7460771115462361E-2</v>
      </c>
      <c r="W15" s="39">
        <v>0.11498458174326413</v>
      </c>
      <c r="X15" s="39">
        <v>0.14530870420341185</v>
      </c>
      <c r="Y15" s="39">
        <v>0.19646297261628004</v>
      </c>
      <c r="Z15" s="39">
        <v>0.11957056736815572</v>
      </c>
      <c r="AB15">
        <f t="shared" si="0"/>
        <v>1991</v>
      </c>
      <c r="AC15" s="15" t="str">
        <f t="shared" si="1"/>
        <v>Barley</v>
      </c>
      <c r="AD15" s="60">
        <f t="shared" si="2"/>
        <v>2688.9970147066783</v>
      </c>
      <c r="AE15" s="60">
        <f t="shared" si="3"/>
        <v>5657.8674994824742</v>
      </c>
      <c r="AF15" s="60">
        <f t="shared" si="4"/>
        <v>4569.3855129308158</v>
      </c>
      <c r="AG15" s="60">
        <f t="shared" si="5"/>
        <v>1695.0632341747605</v>
      </c>
      <c r="AH15" s="60">
        <f t="shared" si="6"/>
        <v>13781.011268417449</v>
      </c>
      <c r="AI15" s="60">
        <f t="shared" si="7"/>
        <v>28514.928355770171</v>
      </c>
      <c r="AJ15" s="60">
        <f t="shared" si="8"/>
        <v>33652.586161157538</v>
      </c>
      <c r="AL15" s="102">
        <f t="shared" si="9"/>
        <v>1991</v>
      </c>
      <c r="AM15" s="15" t="str">
        <f t="shared" si="10"/>
        <v>Barley</v>
      </c>
      <c r="AN15" s="39">
        <f t="shared" si="26"/>
        <v>0.15779452505242778</v>
      </c>
      <c r="AO15" s="39">
        <f t="shared" si="27"/>
        <v>8.5665558845084852E-2</v>
      </c>
      <c r="AP15" s="39">
        <f t="shared" si="28"/>
        <v>0.10694875395976165</v>
      </c>
      <c r="AQ15" s="39">
        <f t="shared" si="29"/>
        <v>0.11419565696599593</v>
      </c>
      <c r="AR15" s="39">
        <f t="shared" si="30"/>
        <v>0.1878136075612932</v>
      </c>
      <c r="AS15" s="39">
        <f t="shared" si="31"/>
        <v>8.475366049875098E-2</v>
      </c>
      <c r="AT15" s="39">
        <f t="shared" si="32"/>
        <v>0.11957056736815573</v>
      </c>
      <c r="AX15" s="86" t="s">
        <v>32</v>
      </c>
      <c r="AY15" s="39">
        <v>0.11574140116023394</v>
      </c>
      <c r="AZ15" s="39">
        <v>3.3134783952592409E-2</v>
      </c>
      <c r="BA15" s="39">
        <v>3.7242785336414008E-2</v>
      </c>
      <c r="BB15" s="39">
        <v>0.12009441710115434</v>
      </c>
      <c r="BC15" s="39">
        <v>0.11918581555178154</v>
      </c>
      <c r="BD15" s="39">
        <v>0.20114042109974209</v>
      </c>
      <c r="BE15" s="75">
        <v>0.12742139545730796</v>
      </c>
      <c r="BF15" s="58" t="s">
        <v>80</v>
      </c>
    </row>
    <row r="16" spans="2:58" x14ac:dyDescent="0.3">
      <c r="B16" s="58" t="s">
        <v>71</v>
      </c>
      <c r="R16" s="15">
        <v>1991</v>
      </c>
      <c r="S16" s="15" t="s">
        <v>33</v>
      </c>
      <c r="T16" s="39">
        <v>4.5221887716498439E-2</v>
      </c>
      <c r="U16" s="39">
        <v>0.1013770356090673</v>
      </c>
      <c r="V16" s="39">
        <v>5.5864443261672281E-2</v>
      </c>
      <c r="W16" s="39">
        <v>0.14199286925779625</v>
      </c>
      <c r="X16" s="39">
        <v>2.8369523728246072E-2</v>
      </c>
      <c r="Y16" s="39">
        <v>5.5706330632108537E-2</v>
      </c>
      <c r="Z16" s="39">
        <v>0.26573728378677203</v>
      </c>
      <c r="AB16">
        <f t="shared" si="0"/>
        <v>1991</v>
      </c>
      <c r="AC16" s="15" t="str">
        <f t="shared" si="1"/>
        <v>Dry Beans</v>
      </c>
      <c r="AD16" s="60">
        <f t="shared" si="2"/>
        <v>1647.1386146638342</v>
      </c>
      <c r="AE16" s="60">
        <f t="shared" si="3"/>
        <v>4160.8918850529381</v>
      </c>
      <c r="AF16" s="60">
        <f t="shared" si="4"/>
        <v>1932.1051526873957</v>
      </c>
      <c r="AG16" s="60">
        <f t="shared" si="5"/>
        <v>2550.5935533287511</v>
      </c>
      <c r="AH16" s="60">
        <f t="shared" si="6"/>
        <v>4013.1730161899204</v>
      </c>
      <c r="AI16" s="60">
        <f t="shared" si="7"/>
        <v>35431.878330085412</v>
      </c>
      <c r="AJ16" s="60">
        <f t="shared" si="8"/>
        <v>74790.536130281573</v>
      </c>
      <c r="AL16" s="102">
        <f t="shared" si="9"/>
        <v>1991</v>
      </c>
      <c r="AM16" s="15" t="str">
        <f t="shared" si="10"/>
        <v>Dry Beans</v>
      </c>
      <c r="AN16" s="39">
        <f t="shared" si="26"/>
        <v>9.6656654497902103E-2</v>
      </c>
      <c r="AO16" s="39">
        <f t="shared" si="27"/>
        <v>6.2999907413816711E-2</v>
      </c>
      <c r="AP16" s="39">
        <f t="shared" si="28"/>
        <v>4.5221887716498446E-2</v>
      </c>
      <c r="AQ16" s="39">
        <f t="shared" si="29"/>
        <v>0.17183235445338035</v>
      </c>
      <c r="AR16" s="39">
        <f t="shared" si="30"/>
        <v>5.469326504837986E-2</v>
      </c>
      <c r="AS16" s="39">
        <f t="shared" si="31"/>
        <v>0.10531260501005042</v>
      </c>
      <c r="AT16" s="39">
        <f t="shared" si="32"/>
        <v>0.26573728378677203</v>
      </c>
      <c r="AX16" s="86" t="s">
        <v>33</v>
      </c>
      <c r="AY16" s="39">
        <v>3.3757908671734907E-2</v>
      </c>
      <c r="AZ16" s="39">
        <v>4.4118366716983687E-2</v>
      </c>
      <c r="BA16" s="39">
        <v>2.9255174589200569E-2</v>
      </c>
      <c r="BB16" s="39">
        <v>9.2293242086054841E-2</v>
      </c>
      <c r="BC16" s="39">
        <v>2.0894082365701748E-2</v>
      </c>
      <c r="BD16" s="39">
        <v>3.5595681427101421E-2</v>
      </c>
      <c r="BE16" s="75">
        <v>0.16652033786184367</v>
      </c>
      <c r="BF16" s="58" t="s">
        <v>87</v>
      </c>
    </row>
    <row r="17" spans="18:58" x14ac:dyDescent="0.3">
      <c r="R17" s="15">
        <v>1991</v>
      </c>
      <c r="S17" s="15" t="s">
        <v>65</v>
      </c>
      <c r="T17" s="39">
        <v>1.3863003922173798E-2</v>
      </c>
      <c r="U17" s="39">
        <v>2.8485257814835054E-2</v>
      </c>
      <c r="V17" s="39">
        <v>0.1345342736133365</v>
      </c>
      <c r="W17" s="39">
        <v>7.9478460960774544E-2</v>
      </c>
      <c r="X17" s="39">
        <v>6.7731721861272964E-2</v>
      </c>
      <c r="Y17" s="39">
        <v>8.2976597140195837E-3</v>
      </c>
      <c r="Z17" s="39">
        <v>4.8802802935062332E-2</v>
      </c>
      <c r="AB17">
        <f t="shared" si="0"/>
        <v>1991</v>
      </c>
      <c r="AC17" s="15" t="str">
        <f t="shared" si="1"/>
        <v>Silage/Grain Corn</v>
      </c>
      <c r="AD17" s="60">
        <f t="shared" si="2"/>
        <v>717.07409254146387</v>
      </c>
      <c r="AE17" s="60">
        <f t="shared" si="3"/>
        <v>7062.1894304744292</v>
      </c>
      <c r="AF17" s="60">
        <f t="shared" si="4"/>
        <v>592.29684257487554</v>
      </c>
      <c r="AG17" s="60">
        <f t="shared" si="5"/>
        <v>503.54993580612927</v>
      </c>
      <c r="AH17" s="60">
        <f t="shared" si="6"/>
        <v>648.30736961171431</v>
      </c>
      <c r="AI17" s="60">
        <f t="shared" si="7"/>
        <v>33906.998895347358</v>
      </c>
      <c r="AJ17" s="60">
        <f t="shared" si="8"/>
        <v>13735.324393179793</v>
      </c>
      <c r="AL17" s="102">
        <f t="shared" si="9"/>
        <v>1991</v>
      </c>
      <c r="AM17" s="15" t="str">
        <f t="shared" si="10"/>
        <v>Silage/Grain Corn</v>
      </c>
      <c r="AN17" s="39">
        <f t="shared" si="26"/>
        <v>4.2079022490965325E-2</v>
      </c>
      <c r="AO17" s="39">
        <f t="shared" si="27"/>
        <v>0.1069283443429493</v>
      </c>
      <c r="AP17" s="39">
        <f t="shared" si="28"/>
        <v>1.3863003922173801E-2</v>
      </c>
      <c r="AQ17" s="39">
        <f t="shared" si="29"/>
        <v>3.3923935446904654E-2</v>
      </c>
      <c r="AR17" s="39">
        <f t="shared" si="30"/>
        <v>8.8354144353973273E-3</v>
      </c>
      <c r="AS17" s="39">
        <f t="shared" si="31"/>
        <v>0.10078027330292327</v>
      </c>
      <c r="AT17" s="39">
        <f t="shared" si="32"/>
        <v>4.8802802935062332E-2</v>
      </c>
      <c r="AX17" s="86" t="s">
        <v>65</v>
      </c>
      <c r="AY17" s="39">
        <v>3.5802608255857842E-2</v>
      </c>
      <c r="AZ17" s="39">
        <v>5.7452586767585127E-2</v>
      </c>
      <c r="BA17" s="39">
        <v>0.27781366756277276</v>
      </c>
      <c r="BB17" s="39">
        <v>0.14937116598460962</v>
      </c>
      <c r="BC17" s="39">
        <v>9.145342623791719E-2</v>
      </c>
      <c r="BD17" s="39">
        <v>2.0446149244255793E-2</v>
      </c>
      <c r="BE17" s="75">
        <v>0.11169690555686443</v>
      </c>
      <c r="BF17" s="58" t="s">
        <v>88</v>
      </c>
    </row>
    <row r="18" spans="18:58" x14ac:dyDescent="0.3">
      <c r="R18" s="15">
        <v>1991</v>
      </c>
      <c r="S18" s="15" t="s">
        <v>13</v>
      </c>
      <c r="T18" s="39">
        <v>2.3880862231920332E-3</v>
      </c>
      <c r="U18" s="39">
        <v>4.7426359842607626E-3</v>
      </c>
      <c r="V18" s="39">
        <v>5.7941205351369337E-3</v>
      </c>
      <c r="W18" s="39">
        <v>2.2966482274319813E-3</v>
      </c>
      <c r="X18" s="39">
        <v>8.4606708027771954E-3</v>
      </c>
      <c r="Y18" s="39">
        <v>2.6475671445998997E-3</v>
      </c>
      <c r="Z18" s="39">
        <v>1.887549633856063E-3</v>
      </c>
      <c r="AB18">
        <f t="shared" si="0"/>
        <v>1991</v>
      </c>
      <c r="AC18" s="15" t="str">
        <f t="shared" si="1"/>
        <v>Oats</v>
      </c>
      <c r="AD18" s="60">
        <f t="shared" si="2"/>
        <v>42.279489679827662</v>
      </c>
      <c r="AE18" s="60">
        <f t="shared" si="3"/>
        <v>391.5011045758223</v>
      </c>
      <c r="AF18" s="60">
        <f t="shared" si="4"/>
        <v>102.03098388587962</v>
      </c>
      <c r="AG18" s="60">
        <f t="shared" si="5"/>
        <v>31.181734771335137</v>
      </c>
      <c r="AH18" s="60">
        <f t="shared" si="6"/>
        <v>192.42816706938046</v>
      </c>
      <c r="AI18" s="60">
        <f t="shared" si="7"/>
        <v>1281.3015728180681</v>
      </c>
      <c r="AJ18" s="60">
        <f t="shared" si="8"/>
        <v>531.24216172047329</v>
      </c>
      <c r="AL18" s="102">
        <f t="shared" si="9"/>
        <v>1991</v>
      </c>
      <c r="AM18" s="15" t="str">
        <f t="shared" si="10"/>
        <v>Oats</v>
      </c>
      <c r="AN18" s="39">
        <f t="shared" si="26"/>
        <v>2.481026180765458E-3</v>
      </c>
      <c r="AO18" s="39">
        <f t="shared" si="27"/>
        <v>5.9277034881116538E-3</v>
      </c>
      <c r="AP18" s="39">
        <f t="shared" si="28"/>
        <v>2.3880862231920336E-3</v>
      </c>
      <c r="AQ18" s="39">
        <f t="shared" si="29"/>
        <v>2.1006996174308713E-3</v>
      </c>
      <c r="AR18" s="39">
        <f t="shared" si="30"/>
        <v>2.6224946449708414E-3</v>
      </c>
      <c r="AS18" s="39">
        <f t="shared" si="31"/>
        <v>3.8083560002058823E-3</v>
      </c>
      <c r="AT18" s="39">
        <f t="shared" si="32"/>
        <v>1.8875496338560632E-3</v>
      </c>
      <c r="AX18" s="86" t="s">
        <v>13</v>
      </c>
      <c r="AY18" s="39">
        <v>2.3049496674868784E-3</v>
      </c>
      <c r="AZ18" s="39">
        <v>3.5552343296772976E-3</v>
      </c>
      <c r="BA18" s="39">
        <v>4.1986593160426742E-3</v>
      </c>
      <c r="BB18" s="39">
        <v>1.2430066274216141E-3</v>
      </c>
      <c r="BC18" s="39">
        <v>7.8234985098642636E-3</v>
      </c>
      <c r="BD18" s="39">
        <v>2.0255509158062265E-3</v>
      </c>
      <c r="BE18" s="75">
        <v>1.6389544979866196E-3</v>
      </c>
      <c r="BF18" s="58" t="s">
        <v>90</v>
      </c>
    </row>
    <row r="19" spans="18:58" x14ac:dyDescent="0.3">
      <c r="R19" s="15">
        <v>1991</v>
      </c>
      <c r="S19" s="15" t="s">
        <v>36</v>
      </c>
      <c r="T19" s="39">
        <v>0.12800085110633225</v>
      </c>
      <c r="U19" s="39">
        <v>0.13830025350486194</v>
      </c>
      <c r="V19" s="39">
        <v>0.12226338150966025</v>
      </c>
      <c r="W19" s="39">
        <v>0.13235001088645976</v>
      </c>
      <c r="X19" s="39">
        <v>8.5198103753705456E-2</v>
      </c>
      <c r="Y19" s="39">
        <v>0.12584945888620896</v>
      </c>
      <c r="Z19" s="39">
        <v>5.7385066517646924E-2</v>
      </c>
      <c r="AB19">
        <f t="shared" si="0"/>
        <v>1991</v>
      </c>
      <c r="AC19" s="15" t="str">
        <f t="shared" si="1"/>
        <v>Potatoes</v>
      </c>
      <c r="AD19" s="60">
        <f t="shared" si="2"/>
        <v>2197.1900085950101</v>
      </c>
      <c r="AE19" s="60">
        <f t="shared" si="3"/>
        <v>7519.6966629265671</v>
      </c>
      <c r="AF19" s="60">
        <f t="shared" si="4"/>
        <v>5468.8363635180449</v>
      </c>
      <c r="AG19" s="60">
        <f t="shared" si="5"/>
        <v>1298.157609239772</v>
      </c>
      <c r="AH19" s="60">
        <f t="shared" si="6"/>
        <v>9249.5832660751421</v>
      </c>
      <c r="AI19" s="60">
        <f t="shared" si="7"/>
        <v>43183.632757015512</v>
      </c>
      <c r="AJ19" s="60">
        <f t="shared" si="8"/>
        <v>16150.763000085746</v>
      </c>
      <c r="AL19" s="102">
        <f t="shared" si="9"/>
        <v>1991</v>
      </c>
      <c r="AM19" s="15" t="str">
        <f t="shared" si="10"/>
        <v>Potatoes</v>
      </c>
      <c r="AN19" s="39">
        <f t="shared" si="26"/>
        <v>0.12893452538622793</v>
      </c>
      <c r="AO19" s="39">
        <f t="shared" si="27"/>
        <v>0.11385544412873705</v>
      </c>
      <c r="AP19" s="39">
        <f t="shared" si="28"/>
        <v>0.12800085110633225</v>
      </c>
      <c r="AQ19" s="39">
        <f t="shared" si="29"/>
        <v>8.7456301360175973E-2</v>
      </c>
      <c r="AR19" s="39">
        <f t="shared" si="30"/>
        <v>0.1260573384495631</v>
      </c>
      <c r="AS19" s="39">
        <f t="shared" si="31"/>
        <v>0.12835280187720396</v>
      </c>
      <c r="AT19" s="39">
        <f t="shared" si="32"/>
        <v>5.7385066517646924E-2</v>
      </c>
      <c r="AX19" s="86" t="s">
        <v>66</v>
      </c>
      <c r="AY19" s="39">
        <v>0.12225185497549711</v>
      </c>
      <c r="AZ19" s="39">
        <v>0.11896525113966173</v>
      </c>
      <c r="BA19" s="39">
        <v>0.10228814457930092</v>
      </c>
      <c r="BB19" s="39">
        <v>0.10466892682032129</v>
      </c>
      <c r="BC19" s="39">
        <v>7.0629460568345362E-2</v>
      </c>
      <c r="BD19" s="39">
        <v>0.13714330067285357</v>
      </c>
      <c r="BE19" s="75">
        <v>6.2966583119523439E-2</v>
      </c>
      <c r="BF19" s="58" t="s">
        <v>91</v>
      </c>
    </row>
    <row r="20" spans="18:58" x14ac:dyDescent="0.3">
      <c r="R20" s="15">
        <v>1991</v>
      </c>
      <c r="S20" s="15" t="s">
        <v>14</v>
      </c>
      <c r="T20" s="39">
        <v>0.11678500145428858</v>
      </c>
      <c r="U20" s="39">
        <v>0.13612860284246184</v>
      </c>
      <c r="V20" s="39">
        <v>4.2700957217620725E-2</v>
      </c>
      <c r="W20" s="39">
        <v>8.7713630101671325E-2</v>
      </c>
      <c r="X20" s="39">
        <v>0.11947079507196919</v>
      </c>
      <c r="Y20" s="39">
        <v>0.23090635344357996</v>
      </c>
      <c r="Z20" s="39">
        <v>7.7847091314510092E-2</v>
      </c>
      <c r="AA20" s="15"/>
      <c r="AB20">
        <f t="shared" si="0"/>
        <v>1991</v>
      </c>
      <c r="AC20" s="15" t="str">
        <f t="shared" si="1"/>
        <v>Sugarbeets</v>
      </c>
      <c r="AD20" s="60">
        <f t="shared" si="2"/>
        <v>2776.8383326120079</v>
      </c>
      <c r="AE20" s="60">
        <f t="shared" si="3"/>
        <v>4710.4940720996037</v>
      </c>
      <c r="AF20" s="60">
        <f t="shared" si="4"/>
        <v>4989.6391871344795</v>
      </c>
      <c r="AG20" s="60">
        <f t="shared" si="5"/>
        <v>1401.6498299204704</v>
      </c>
      <c r="AH20" s="60">
        <f t="shared" si="6"/>
        <v>16133.864204672047</v>
      </c>
      <c r="AI20" s="60">
        <f t="shared" si="7"/>
        <v>23714.337986676208</v>
      </c>
      <c r="AJ20" s="60">
        <f t="shared" si="8"/>
        <v>21909.705753848819</v>
      </c>
      <c r="AL20" s="102">
        <f t="shared" si="9"/>
        <v>1991</v>
      </c>
      <c r="AM20" s="15" t="str">
        <f t="shared" si="10"/>
        <v>Sugarbeets</v>
      </c>
      <c r="AN20" s="39">
        <f t="shared" si="26"/>
        <v>0.16294919014243822</v>
      </c>
      <c r="AO20" s="39">
        <f t="shared" si="27"/>
        <v>7.1321413440626286E-2</v>
      </c>
      <c r="AP20" s="39">
        <f t="shared" si="28"/>
        <v>0.11678500145428859</v>
      </c>
      <c r="AQ20" s="39">
        <f t="shared" si="29"/>
        <v>9.4428526285611242E-2</v>
      </c>
      <c r="AR20" s="39">
        <f t="shared" si="30"/>
        <v>0.21987930937461905</v>
      </c>
      <c r="AS20" s="39">
        <f t="shared" si="31"/>
        <v>7.0485078047502023E-2</v>
      </c>
      <c r="AT20" s="39">
        <f t="shared" si="32"/>
        <v>7.7847091314510092E-2</v>
      </c>
      <c r="AX20" s="86" t="s">
        <v>14</v>
      </c>
      <c r="AY20" s="39">
        <v>0.1257402963376866</v>
      </c>
      <c r="AZ20" s="39">
        <v>0.11730140147337276</v>
      </c>
      <c r="BA20" s="39">
        <v>4.0475360944805271E-2</v>
      </c>
      <c r="BB20" s="39">
        <v>9.6068874716847996E-2</v>
      </c>
      <c r="BC20" s="39">
        <v>0.11999173015731573</v>
      </c>
      <c r="BD20" s="39">
        <v>0.23039966483657223</v>
      </c>
      <c r="BE20" s="75">
        <v>6.7391760264087316E-2</v>
      </c>
      <c r="BF20" s="58" t="s">
        <v>85</v>
      </c>
    </row>
    <row r="21" spans="18:58" x14ac:dyDescent="0.3">
      <c r="R21" s="15">
        <v>1991</v>
      </c>
      <c r="S21" s="15" t="s">
        <v>37</v>
      </c>
      <c r="T21" s="39">
        <v>0.15345379154674452</v>
      </c>
      <c r="U21" s="39">
        <v>9.2952224147598711E-2</v>
      </c>
      <c r="V21" s="39">
        <v>7.226648640537045E-2</v>
      </c>
      <c r="W21" s="39">
        <v>0.12870116901301176</v>
      </c>
      <c r="X21" s="39">
        <v>0.13870631170717923</v>
      </c>
      <c r="Y21" s="39">
        <v>0.17464109015103921</v>
      </c>
      <c r="Z21" s="39">
        <v>6.0594844670204748E-2</v>
      </c>
      <c r="AB21">
        <f t="shared" si="0"/>
        <v>1991</v>
      </c>
      <c r="AC21" s="15" t="str">
        <f t="shared" si="1"/>
        <v>Spring Wheat</v>
      </c>
      <c r="AD21" s="60">
        <f t="shared" si="2"/>
        <v>2604.5437865994159</v>
      </c>
      <c r="AE21" s="60">
        <f t="shared" si="3"/>
        <v>6605.1154156069351</v>
      </c>
      <c r="AF21" s="60">
        <f t="shared" si="4"/>
        <v>6556.3132438346593</v>
      </c>
      <c r="AG21" s="60">
        <f t="shared" si="5"/>
        <v>1486.400980068792</v>
      </c>
      <c r="AH21" s="60">
        <f t="shared" si="6"/>
        <v>12664.246683818203</v>
      </c>
      <c r="AI21" s="60">
        <f t="shared" si="7"/>
        <v>35128.928105130457</v>
      </c>
      <c r="AJ21" s="60">
        <f t="shared" si="8"/>
        <v>17054.140296143643</v>
      </c>
      <c r="AL21" s="102">
        <f t="shared" si="9"/>
        <v>1991</v>
      </c>
      <c r="AM21" s="15" t="str">
        <f t="shared" si="10"/>
        <v>Spring Wheat</v>
      </c>
      <c r="AN21" s="39">
        <f t="shared" si="26"/>
        <v>0.15283867833878484</v>
      </c>
      <c r="AO21" s="39">
        <f t="shared" si="27"/>
        <v>0.10000780388830414</v>
      </c>
      <c r="AP21" s="39">
        <f t="shared" si="28"/>
        <v>0.15345379154674454</v>
      </c>
      <c r="AQ21" s="39">
        <f t="shared" si="29"/>
        <v>0.10013817361597951</v>
      </c>
      <c r="AR21" s="39">
        <f t="shared" si="30"/>
        <v>0.17259385471841204</v>
      </c>
      <c r="AS21" s="39">
        <f t="shared" si="31"/>
        <v>0.10441215945418225</v>
      </c>
      <c r="AT21" s="39">
        <f t="shared" si="32"/>
        <v>6.0594844670204741E-2</v>
      </c>
      <c r="AX21" s="86" t="s">
        <v>37</v>
      </c>
      <c r="AY21" s="39">
        <v>0.13189662874038752</v>
      </c>
      <c r="AZ21" s="39">
        <v>5.1764211840101451E-2</v>
      </c>
      <c r="BA21" s="39">
        <v>5.2775508058271539E-2</v>
      </c>
      <c r="BB21" s="39">
        <v>8.3308634807222989E-2</v>
      </c>
      <c r="BC21" s="39">
        <v>0.14628999623264261</v>
      </c>
      <c r="BD21" s="39">
        <v>0.14982646456598436</v>
      </c>
      <c r="BE21" s="75">
        <v>4.2331121643310668E-2</v>
      </c>
      <c r="BF21" s="58" t="s">
        <v>92</v>
      </c>
    </row>
    <row r="22" spans="18:58" x14ac:dyDescent="0.3">
      <c r="R22" s="18">
        <v>1991</v>
      </c>
      <c r="S22" s="18" t="s">
        <v>38</v>
      </c>
      <c r="T22" s="53">
        <v>0.25224269716363901</v>
      </c>
      <c r="U22" s="53">
        <v>0.19775562681708991</v>
      </c>
      <c r="V22" s="53">
        <v>6.144622064205825E-2</v>
      </c>
      <c r="W22" s="53">
        <v>9.4471493016815428E-2</v>
      </c>
      <c r="X22" s="53">
        <v>5.7744661839605513E-2</v>
      </c>
      <c r="Y22" s="53">
        <v>0.1041542468552821</v>
      </c>
      <c r="Z22" s="53">
        <v>0.12053551289073952</v>
      </c>
      <c r="AB22" s="67">
        <f t="shared" si="0"/>
        <v>1991</v>
      </c>
      <c r="AC22" s="18" t="str">
        <f t="shared" si="1"/>
        <v>Winter Wheat</v>
      </c>
      <c r="AD22" s="61">
        <f t="shared" si="2"/>
        <v>1696.5970795269695</v>
      </c>
      <c r="AE22" s="61">
        <f t="shared" si="3"/>
        <v>4362.3821796152597</v>
      </c>
      <c r="AF22" s="61">
        <f t="shared" si="4"/>
        <v>10777.069236316476</v>
      </c>
      <c r="AG22" s="61">
        <f t="shared" si="5"/>
        <v>2621.6899973826899</v>
      </c>
      <c r="AH22" s="61">
        <f t="shared" si="6"/>
        <v>8692.3691299394304</v>
      </c>
      <c r="AI22" s="61">
        <f t="shared" si="7"/>
        <v>28167.195697207579</v>
      </c>
      <c r="AJ22" s="61">
        <f t="shared" si="8"/>
        <v>33924.165639739345</v>
      </c>
      <c r="AL22" s="102">
        <f t="shared" si="9"/>
        <v>1991</v>
      </c>
      <c r="AM22" s="15" t="str">
        <f t="shared" si="10"/>
        <v>Winter Wheat</v>
      </c>
      <c r="AN22" s="39">
        <f t="shared" si="26"/>
        <v>9.9558954102631089E-2</v>
      </c>
      <c r="AO22" s="39">
        <f t="shared" si="27"/>
        <v>6.6050664379602997E-2</v>
      </c>
      <c r="AP22" s="39">
        <f t="shared" si="28"/>
        <v>0.25224269716363906</v>
      </c>
      <c r="AQ22" s="39">
        <f t="shared" si="29"/>
        <v>0.17662209030098627</v>
      </c>
      <c r="AR22" s="39">
        <f t="shared" si="30"/>
        <v>0.118463382167731</v>
      </c>
      <c r="AS22" s="39">
        <f t="shared" si="31"/>
        <v>8.372011009594317E-2</v>
      </c>
      <c r="AT22" s="39">
        <f t="shared" si="32"/>
        <v>0.12053551289073952</v>
      </c>
      <c r="AX22" s="87" t="s">
        <v>38</v>
      </c>
      <c r="AY22" s="53">
        <v>0.23032836749551064</v>
      </c>
      <c r="AZ22" s="53">
        <v>0.14917052200460004</v>
      </c>
      <c r="BA22" s="53">
        <v>5.1806038335042673E-2</v>
      </c>
      <c r="BB22" s="53">
        <v>7.4813461387938401E-2</v>
      </c>
      <c r="BC22" s="53">
        <v>5.4623101041763135E-2</v>
      </c>
      <c r="BD22" s="53">
        <v>8.3632746701510427E-2</v>
      </c>
      <c r="BE22" s="76">
        <v>0.12472151059232107</v>
      </c>
      <c r="BF22" s="58"/>
    </row>
    <row r="23" spans="18:58" x14ac:dyDescent="0.3">
      <c r="R23" s="15">
        <v>1992</v>
      </c>
      <c r="S23" s="15" t="s">
        <v>31</v>
      </c>
      <c r="T23" s="39">
        <v>0.1810959269073697</v>
      </c>
      <c r="U23" s="39">
        <v>0.2699905280223579</v>
      </c>
      <c r="V23" s="39">
        <v>0.45766934569968221</v>
      </c>
      <c r="W23" s="39">
        <v>0.21801113679277484</v>
      </c>
      <c r="X23" s="39">
        <v>0.34900950703183248</v>
      </c>
      <c r="Y23" s="39">
        <v>0.10133432055688167</v>
      </c>
      <c r="Z23" s="39">
        <v>0.24763928088305259</v>
      </c>
      <c r="AB23">
        <f t="shared" si="0"/>
        <v>1992</v>
      </c>
      <c r="AC23" s="15" t="str">
        <f t="shared" si="1"/>
        <v>Alfalfa</v>
      </c>
      <c r="AD23" s="104">
        <f t="shared" si="2"/>
        <v>2670.4715810747921</v>
      </c>
      <c r="AE23" s="104">
        <f t="shared" si="3"/>
        <v>25575.861750165968</v>
      </c>
      <c r="AF23" s="104">
        <f t="shared" si="4"/>
        <v>7737.3234771173702</v>
      </c>
      <c r="AG23" s="104">
        <f t="shared" si="5"/>
        <v>3255.2131253072994</v>
      </c>
      <c r="AH23" s="104">
        <f t="shared" si="6"/>
        <v>8001.0168942067094</v>
      </c>
      <c r="AI23" s="104">
        <f t="shared" si="7"/>
        <v>107115.59829994921</v>
      </c>
      <c r="AJ23" s="104">
        <f t="shared" si="8"/>
        <v>69696.9364638431</v>
      </c>
      <c r="AL23" s="101">
        <f t="shared" si="9"/>
        <v>1992</v>
      </c>
      <c r="AM23" s="37" t="str">
        <f t="shared" si="10"/>
        <v>Alfalfa</v>
      </c>
      <c r="AN23" s="73">
        <f t="shared" ref="AN23:AN31" si="33">AD23/(SUM(AD$23:AD$31))</f>
        <v>0.15670742380785738</v>
      </c>
      <c r="AO23" s="73">
        <f t="shared" ref="AO23:AO31" si="34">AE23/(SUM(AE$23:AE$31))</f>
        <v>0.38724316007276699</v>
      </c>
      <c r="AP23" s="73">
        <f t="shared" ref="AP23:AP31" si="35">AF23/(SUM(AF$23:AF$31))</f>
        <v>0.18109592690736973</v>
      </c>
      <c r="AQ23" s="73">
        <f t="shared" ref="AQ23:AQ31" si="36">AG23/(SUM(AG$23:AG$31))</f>
        <v>0.21930226195353517</v>
      </c>
      <c r="AR23" s="73">
        <f t="shared" ref="AR23:AR31" si="37">AH23/(SUM(AH$23:AH$31))</f>
        <v>0.10904133359963353</v>
      </c>
      <c r="AS23" s="73">
        <f t="shared" ref="AS23:AS31" si="38">AI23/(SUM(AI$23:AI$31))</f>
        <v>0.31837495571323798</v>
      </c>
      <c r="AT23" s="73">
        <f t="shared" ref="AT23:AT31" si="39">AJ23/(SUM(AJ$23:AJ$31))</f>
        <v>0.24763928088305259</v>
      </c>
      <c r="AX23" s="88" t="s">
        <v>31</v>
      </c>
      <c r="AY23" s="78">
        <f t="shared" ref="AY23:BE31" si="40">(AY14-AY5)/AY14</f>
        <v>-5.5775661515972789E-2</v>
      </c>
      <c r="AZ23" s="78">
        <f t="shared" si="40"/>
        <v>0.21452551155184615</v>
      </c>
      <c r="BA23" s="78">
        <f t="shared" si="40"/>
        <v>2.6969813412982175E-2</v>
      </c>
      <c r="BB23" s="78">
        <f t="shared" si="40"/>
        <v>3.3591804426299762E-2</v>
      </c>
      <c r="BC23" s="78">
        <f t="shared" si="40"/>
        <v>8.7989716270397242E-2</v>
      </c>
      <c r="BD23" s="78">
        <f t="shared" si="40"/>
        <v>0.10347205539100032</v>
      </c>
      <c r="BE23" s="79">
        <f t="shared" si="40"/>
        <v>5.6258030441619512E-2</v>
      </c>
      <c r="BF23" s="19" t="s">
        <v>78</v>
      </c>
    </row>
    <row r="24" spans="18:58" x14ac:dyDescent="0.3">
      <c r="R24" s="15">
        <v>1992</v>
      </c>
      <c r="S24" s="15" t="s">
        <v>32</v>
      </c>
      <c r="T24" s="39">
        <v>0.10694875395976164</v>
      </c>
      <c r="U24" s="39">
        <v>3.0267835257466558E-2</v>
      </c>
      <c r="V24" s="39">
        <v>4.7460771115462361E-2</v>
      </c>
      <c r="W24" s="39">
        <v>0.11498458174326413</v>
      </c>
      <c r="X24" s="39">
        <v>0.14530870420341185</v>
      </c>
      <c r="Y24" s="39">
        <v>0.19646297261628004</v>
      </c>
      <c r="Z24" s="39">
        <v>0.11957056736815572</v>
      </c>
      <c r="AB24">
        <f t="shared" si="0"/>
        <v>1992</v>
      </c>
      <c r="AC24" s="15" t="str">
        <f t="shared" si="1"/>
        <v>Barley</v>
      </c>
      <c r="AD24" s="60">
        <f t="shared" si="2"/>
        <v>2688.9970147066783</v>
      </c>
      <c r="AE24" s="60">
        <f t="shared" si="3"/>
        <v>5657.8674994824742</v>
      </c>
      <c r="AF24" s="60">
        <f t="shared" si="4"/>
        <v>4569.3855129308158</v>
      </c>
      <c r="AG24" s="60">
        <f t="shared" si="5"/>
        <v>1695.0632341747605</v>
      </c>
      <c r="AH24" s="60">
        <f t="shared" si="6"/>
        <v>13781.011268417449</v>
      </c>
      <c r="AI24" s="60">
        <f t="shared" si="7"/>
        <v>28514.928355770171</v>
      </c>
      <c r="AJ24" s="60">
        <f t="shared" si="8"/>
        <v>33652.586161157538</v>
      </c>
      <c r="AL24" s="102">
        <f t="shared" si="9"/>
        <v>1992</v>
      </c>
      <c r="AM24" s="15" t="str">
        <f t="shared" si="10"/>
        <v>Barley</v>
      </c>
      <c r="AN24" s="39">
        <f t="shared" si="33"/>
        <v>0.15779452505242778</v>
      </c>
      <c r="AO24" s="39">
        <f t="shared" si="34"/>
        <v>8.5665558845084852E-2</v>
      </c>
      <c r="AP24" s="39">
        <f t="shared" si="35"/>
        <v>0.10694875395976165</v>
      </c>
      <c r="AQ24" s="39">
        <f t="shared" si="36"/>
        <v>0.11419565696599593</v>
      </c>
      <c r="AR24" s="39">
        <f t="shared" si="37"/>
        <v>0.1878136075612932</v>
      </c>
      <c r="AS24" s="39">
        <f t="shared" si="38"/>
        <v>8.475366049875098E-2</v>
      </c>
      <c r="AT24" s="39">
        <f t="shared" si="39"/>
        <v>0.11957056736815573</v>
      </c>
      <c r="AX24" s="86" t="s">
        <v>32</v>
      </c>
      <c r="AY24" s="72">
        <f t="shared" si="40"/>
        <v>3.4285947844226103E-2</v>
      </c>
      <c r="AZ24" s="72">
        <f t="shared" si="40"/>
        <v>0.37808343711397674</v>
      </c>
      <c r="BA24" s="72">
        <f t="shared" si="40"/>
        <v>-6.1010498447395173E-2</v>
      </c>
      <c r="BB24" s="72">
        <f t="shared" si="40"/>
        <v>8.786637422557704E-3</v>
      </c>
      <c r="BC24" s="72">
        <f t="shared" si="40"/>
        <v>-0.24877099918026199</v>
      </c>
      <c r="BD24" s="72">
        <f t="shared" si="40"/>
        <v>1.2690029785413498E-2</v>
      </c>
      <c r="BE24" s="80">
        <f t="shared" si="40"/>
        <v>-3.3484434778529124E-2</v>
      </c>
      <c r="BF24" s="58"/>
    </row>
    <row r="25" spans="18:58" x14ac:dyDescent="0.3">
      <c r="R25" s="15">
        <v>1992</v>
      </c>
      <c r="S25" s="15" t="s">
        <v>33</v>
      </c>
      <c r="T25" s="39">
        <v>4.5221887716498439E-2</v>
      </c>
      <c r="U25" s="39">
        <v>0.1013770356090673</v>
      </c>
      <c r="V25" s="39">
        <v>5.5864443261672281E-2</v>
      </c>
      <c r="W25" s="39">
        <v>0.14199286925779625</v>
      </c>
      <c r="X25" s="39">
        <v>2.8369523728246072E-2</v>
      </c>
      <c r="Y25" s="39">
        <v>5.5706330632108537E-2</v>
      </c>
      <c r="Z25" s="39">
        <v>0.26573728378677203</v>
      </c>
      <c r="AA25" s="39"/>
      <c r="AB25">
        <f t="shared" si="0"/>
        <v>1992</v>
      </c>
      <c r="AC25" s="15" t="str">
        <f t="shared" si="1"/>
        <v>Dry Beans</v>
      </c>
      <c r="AD25" s="60">
        <f t="shared" si="2"/>
        <v>1647.1386146638342</v>
      </c>
      <c r="AE25" s="60">
        <f t="shared" si="3"/>
        <v>4160.8918850529381</v>
      </c>
      <c r="AF25" s="60">
        <f t="shared" si="4"/>
        <v>1932.1051526873957</v>
      </c>
      <c r="AG25" s="60">
        <f t="shared" si="5"/>
        <v>2550.5935533287511</v>
      </c>
      <c r="AH25" s="60">
        <f t="shared" si="6"/>
        <v>4013.1730161899204</v>
      </c>
      <c r="AI25" s="60">
        <f t="shared" si="7"/>
        <v>35431.878330085412</v>
      </c>
      <c r="AJ25" s="60">
        <f t="shared" si="8"/>
        <v>74790.536130281573</v>
      </c>
      <c r="AL25" s="102">
        <f t="shared" si="9"/>
        <v>1992</v>
      </c>
      <c r="AM25" s="15" t="str">
        <f t="shared" si="10"/>
        <v>Dry Beans</v>
      </c>
      <c r="AN25" s="39">
        <f t="shared" si="33"/>
        <v>9.6656654497902103E-2</v>
      </c>
      <c r="AO25" s="39">
        <f t="shared" si="34"/>
        <v>6.2999907413816711E-2</v>
      </c>
      <c r="AP25" s="39">
        <f t="shared" si="35"/>
        <v>4.5221887716498446E-2</v>
      </c>
      <c r="AQ25" s="39">
        <f t="shared" si="36"/>
        <v>0.17183235445338035</v>
      </c>
      <c r="AR25" s="39">
        <f t="shared" si="37"/>
        <v>5.469326504837986E-2</v>
      </c>
      <c r="AS25" s="39">
        <f t="shared" si="38"/>
        <v>0.10531260501005042</v>
      </c>
      <c r="AT25" s="39">
        <f t="shared" si="39"/>
        <v>0.26573728378677203</v>
      </c>
      <c r="AX25" s="86" t="s">
        <v>33</v>
      </c>
      <c r="AY25" s="72">
        <f t="shared" si="40"/>
        <v>6.685930265303637E-2</v>
      </c>
      <c r="AZ25" s="72">
        <f t="shared" si="40"/>
        <v>4.3585832200768206E-2</v>
      </c>
      <c r="BA25" s="72">
        <f t="shared" si="40"/>
        <v>-2.1896188478362211E-2</v>
      </c>
      <c r="BB25" s="72">
        <f t="shared" si="40"/>
        <v>-1.4230207721839057E-2</v>
      </c>
      <c r="BC25" s="72">
        <f t="shared" si="40"/>
        <v>1.1626838508070185E-2</v>
      </c>
      <c r="BD25" s="72">
        <f t="shared" si="40"/>
        <v>-3.5201128430369086E-2</v>
      </c>
      <c r="BE25" s="80">
        <f t="shared" si="40"/>
        <v>-2.0585173428513338E-2</v>
      </c>
      <c r="BF25" s="58"/>
    </row>
    <row r="26" spans="18:58" x14ac:dyDescent="0.3">
      <c r="R26" s="15">
        <v>1992</v>
      </c>
      <c r="S26" s="15" t="s">
        <v>65</v>
      </c>
      <c r="T26" s="39">
        <v>1.3863003922173798E-2</v>
      </c>
      <c r="U26" s="39">
        <v>2.8485257814835054E-2</v>
      </c>
      <c r="V26" s="39">
        <v>0.1345342736133365</v>
      </c>
      <c r="W26" s="39">
        <v>7.9478460960774544E-2</v>
      </c>
      <c r="X26" s="39">
        <v>6.7731721861272964E-2</v>
      </c>
      <c r="Y26" s="39">
        <v>8.2976597140195837E-3</v>
      </c>
      <c r="Z26" s="39">
        <v>4.8802802935062332E-2</v>
      </c>
      <c r="AB26">
        <f t="shared" si="0"/>
        <v>1992</v>
      </c>
      <c r="AC26" s="15" t="str">
        <f t="shared" si="1"/>
        <v>Silage/Grain Corn</v>
      </c>
      <c r="AD26" s="60">
        <f t="shared" si="2"/>
        <v>717.07409254146387</v>
      </c>
      <c r="AE26" s="60">
        <f t="shared" si="3"/>
        <v>7062.1894304744292</v>
      </c>
      <c r="AF26" s="60">
        <f t="shared" si="4"/>
        <v>592.29684257487554</v>
      </c>
      <c r="AG26" s="60">
        <f t="shared" si="5"/>
        <v>503.54993580612927</v>
      </c>
      <c r="AH26" s="60">
        <f t="shared" si="6"/>
        <v>648.30736961171431</v>
      </c>
      <c r="AI26" s="60">
        <f t="shared" si="7"/>
        <v>33906.998895347358</v>
      </c>
      <c r="AJ26" s="60">
        <f t="shared" si="8"/>
        <v>13735.324393179793</v>
      </c>
      <c r="AL26" s="102">
        <f t="shared" si="9"/>
        <v>1992</v>
      </c>
      <c r="AM26" s="15" t="str">
        <f t="shared" si="10"/>
        <v>Silage/Grain Corn</v>
      </c>
      <c r="AN26" s="39">
        <f t="shared" si="33"/>
        <v>4.2079022490965325E-2</v>
      </c>
      <c r="AO26" s="39">
        <f t="shared" si="34"/>
        <v>0.1069283443429493</v>
      </c>
      <c r="AP26" s="39">
        <f t="shared" si="35"/>
        <v>1.3863003922173801E-2</v>
      </c>
      <c r="AQ26" s="39">
        <f t="shared" si="36"/>
        <v>3.3923935446904654E-2</v>
      </c>
      <c r="AR26" s="39">
        <f t="shared" si="37"/>
        <v>8.8354144353973273E-3</v>
      </c>
      <c r="AS26" s="39">
        <f t="shared" si="38"/>
        <v>0.10078027330292327</v>
      </c>
      <c r="AT26" s="39">
        <f t="shared" si="39"/>
        <v>4.8802802935062332E-2</v>
      </c>
      <c r="AX26" s="86" t="s">
        <v>65</v>
      </c>
      <c r="AY26" s="72">
        <f t="shared" si="40"/>
        <v>-6.8415430621463505E-2</v>
      </c>
      <c r="AZ26" s="72">
        <f t="shared" si="40"/>
        <v>-1.627689390933946</v>
      </c>
      <c r="BA26" s="72">
        <f t="shared" si="40"/>
        <v>2.1082142676471127E-2</v>
      </c>
      <c r="BB26" s="72">
        <f t="shared" si="40"/>
        <v>4.9214006964322606E-2</v>
      </c>
      <c r="BC26" s="72">
        <f t="shared" si="40"/>
        <v>6.7724935271541373E-2</v>
      </c>
      <c r="BD26" s="72">
        <f t="shared" si="40"/>
        <v>0.12913863470612133</v>
      </c>
      <c r="BE26" s="80">
        <f t="shared" si="40"/>
        <v>5.0359269850393719E-2</v>
      </c>
      <c r="BF26" s="58"/>
    </row>
    <row r="27" spans="18:58" x14ac:dyDescent="0.3">
      <c r="R27" s="15">
        <v>1992</v>
      </c>
      <c r="S27" s="15" t="s">
        <v>13</v>
      </c>
      <c r="T27" s="39">
        <v>2.3880862231920332E-3</v>
      </c>
      <c r="U27" s="39">
        <v>4.7426359842607626E-3</v>
      </c>
      <c r="V27" s="39">
        <v>5.7941205351369337E-3</v>
      </c>
      <c r="W27" s="39">
        <v>2.2966482274319813E-3</v>
      </c>
      <c r="X27" s="39">
        <v>8.4606708027771954E-3</v>
      </c>
      <c r="Y27" s="39">
        <v>2.6475671445998997E-3</v>
      </c>
      <c r="Z27" s="39">
        <v>1.887549633856063E-3</v>
      </c>
      <c r="AB27">
        <f t="shared" si="0"/>
        <v>1992</v>
      </c>
      <c r="AC27" s="15" t="str">
        <f t="shared" si="1"/>
        <v>Oats</v>
      </c>
      <c r="AD27" s="60">
        <f t="shared" si="2"/>
        <v>42.279489679827662</v>
      </c>
      <c r="AE27" s="60">
        <f t="shared" si="3"/>
        <v>391.5011045758223</v>
      </c>
      <c r="AF27" s="60">
        <f t="shared" si="4"/>
        <v>102.03098388587962</v>
      </c>
      <c r="AG27" s="60">
        <f t="shared" si="5"/>
        <v>31.181734771335137</v>
      </c>
      <c r="AH27" s="60">
        <f t="shared" si="6"/>
        <v>192.42816706938046</v>
      </c>
      <c r="AI27" s="60">
        <f t="shared" si="7"/>
        <v>1281.3015728180681</v>
      </c>
      <c r="AJ27" s="60">
        <f t="shared" si="8"/>
        <v>531.24216172047329</v>
      </c>
      <c r="AL27" s="102">
        <f t="shared" si="9"/>
        <v>1992</v>
      </c>
      <c r="AM27" s="15" t="str">
        <f t="shared" si="10"/>
        <v>Oats</v>
      </c>
      <c r="AN27" s="39">
        <f t="shared" si="33"/>
        <v>2.481026180765458E-3</v>
      </c>
      <c r="AO27" s="39">
        <f t="shared" si="34"/>
        <v>5.9277034881116538E-3</v>
      </c>
      <c r="AP27" s="39">
        <f t="shared" si="35"/>
        <v>2.3880862231920336E-3</v>
      </c>
      <c r="AQ27" s="39">
        <f t="shared" si="36"/>
        <v>2.1006996174308713E-3</v>
      </c>
      <c r="AR27" s="39">
        <f t="shared" si="37"/>
        <v>2.6224946449708414E-3</v>
      </c>
      <c r="AS27" s="39">
        <f t="shared" si="38"/>
        <v>3.8083560002058823E-3</v>
      </c>
      <c r="AT27" s="39">
        <f t="shared" si="39"/>
        <v>1.8875496338560632E-3</v>
      </c>
      <c r="AX27" s="86" t="s">
        <v>13</v>
      </c>
      <c r="AY27" s="72">
        <f t="shared" si="40"/>
        <v>-3.8419023983953048E-2</v>
      </c>
      <c r="AZ27" s="72">
        <f t="shared" si="40"/>
        <v>5.6367543166831846E-2</v>
      </c>
      <c r="BA27" s="72">
        <f t="shared" si="40"/>
        <v>-3.3227698632860236E-2</v>
      </c>
      <c r="BB27" s="72">
        <f t="shared" si="40"/>
        <v>5.5944640475479963E-3</v>
      </c>
      <c r="BC27" s="72">
        <f t="shared" si="40"/>
        <v>3.2135250828183928E-2</v>
      </c>
      <c r="BD27" s="72">
        <f t="shared" si="40"/>
        <v>-7.9123895082931339E-3</v>
      </c>
      <c r="BE27" s="80">
        <f t="shared" si="40"/>
        <v>-3.1564491078274128E-3</v>
      </c>
      <c r="BF27" s="58"/>
    </row>
    <row r="28" spans="18:58" x14ac:dyDescent="0.3">
      <c r="R28" s="15">
        <v>1992</v>
      </c>
      <c r="S28" s="15" t="s">
        <v>36</v>
      </c>
      <c r="T28" s="39">
        <v>0.12800085110633225</v>
      </c>
      <c r="U28" s="39">
        <v>0.13830025350486194</v>
      </c>
      <c r="V28" s="39">
        <v>0.12226338150966025</v>
      </c>
      <c r="W28" s="39">
        <v>0.13235001088645976</v>
      </c>
      <c r="X28" s="39">
        <v>8.5198103753705456E-2</v>
      </c>
      <c r="Y28" s="39">
        <v>0.12584945888620896</v>
      </c>
      <c r="Z28" s="39">
        <v>5.7385066517646924E-2</v>
      </c>
      <c r="AB28">
        <f t="shared" si="0"/>
        <v>1992</v>
      </c>
      <c r="AC28" s="15" t="str">
        <f t="shared" si="1"/>
        <v>Potatoes</v>
      </c>
      <c r="AD28" s="60">
        <f t="shared" si="2"/>
        <v>2197.1900085950101</v>
      </c>
      <c r="AE28" s="60">
        <f t="shared" si="3"/>
        <v>7519.6966629265671</v>
      </c>
      <c r="AF28" s="60">
        <f t="shared" si="4"/>
        <v>5468.8363635180449</v>
      </c>
      <c r="AG28" s="60">
        <f t="shared" si="5"/>
        <v>1298.157609239772</v>
      </c>
      <c r="AH28" s="60">
        <f t="shared" si="6"/>
        <v>9249.5832660751421</v>
      </c>
      <c r="AI28" s="60">
        <f t="shared" si="7"/>
        <v>43183.632757015512</v>
      </c>
      <c r="AJ28" s="60">
        <f t="shared" si="8"/>
        <v>16150.763000085746</v>
      </c>
      <c r="AL28" s="102">
        <f t="shared" si="9"/>
        <v>1992</v>
      </c>
      <c r="AM28" s="15" t="str">
        <f t="shared" si="10"/>
        <v>Potatoes</v>
      </c>
      <c r="AN28" s="39">
        <f t="shared" si="33"/>
        <v>0.12893452538622793</v>
      </c>
      <c r="AO28" s="39">
        <f t="shared" si="34"/>
        <v>0.11385544412873705</v>
      </c>
      <c r="AP28" s="39">
        <f t="shared" si="35"/>
        <v>0.12800085110633225</v>
      </c>
      <c r="AQ28" s="39">
        <f t="shared" si="36"/>
        <v>8.7456301360175973E-2</v>
      </c>
      <c r="AR28" s="39">
        <f t="shared" si="37"/>
        <v>0.1260573384495631</v>
      </c>
      <c r="AS28" s="39">
        <f t="shared" si="38"/>
        <v>0.12835280187720396</v>
      </c>
      <c r="AT28" s="39">
        <f t="shared" si="39"/>
        <v>5.7385066517646924E-2</v>
      </c>
      <c r="AX28" s="86" t="s">
        <v>66</v>
      </c>
      <c r="AY28" s="72">
        <f t="shared" si="40"/>
        <v>-9.1241775995732605E-2</v>
      </c>
      <c r="AZ28" s="72">
        <f t="shared" si="40"/>
        <v>4.4639261166045843E-2</v>
      </c>
      <c r="BA28" s="72">
        <f t="shared" si="40"/>
        <v>-4.057077155128673E-2</v>
      </c>
      <c r="BB28" s="72">
        <f t="shared" si="40"/>
        <v>-1.0732484069380431E-2</v>
      </c>
      <c r="BC28" s="72">
        <f t="shared" si="40"/>
        <v>1.1626838508069991E-2</v>
      </c>
      <c r="BD28" s="72">
        <f t="shared" si="40"/>
        <v>-7.8914962351538959E-3</v>
      </c>
      <c r="BE28" s="80">
        <f t="shared" si="40"/>
        <v>-2.6579151125217616E-2</v>
      </c>
      <c r="BF28" s="58"/>
    </row>
    <row r="29" spans="18:58" x14ac:dyDescent="0.3">
      <c r="R29" s="15">
        <v>1992</v>
      </c>
      <c r="S29" s="15" t="s">
        <v>14</v>
      </c>
      <c r="T29" s="39">
        <v>0.11678500145428858</v>
      </c>
      <c r="U29" s="39">
        <v>0.13612860284246184</v>
      </c>
      <c r="V29" s="39">
        <v>4.2700957217620725E-2</v>
      </c>
      <c r="W29" s="39">
        <v>8.7713630101671325E-2</v>
      </c>
      <c r="X29" s="39">
        <v>0.11947079507196919</v>
      </c>
      <c r="Y29" s="39">
        <v>0.23090635344357996</v>
      </c>
      <c r="Z29" s="39">
        <v>7.7847091314510092E-2</v>
      </c>
      <c r="AB29">
        <f t="shared" si="0"/>
        <v>1992</v>
      </c>
      <c r="AC29" s="15" t="str">
        <f t="shared" si="1"/>
        <v>Sugarbeets</v>
      </c>
      <c r="AD29" s="60">
        <f t="shared" si="2"/>
        <v>2776.8383326120079</v>
      </c>
      <c r="AE29" s="60">
        <f t="shared" si="3"/>
        <v>4710.4940720996037</v>
      </c>
      <c r="AF29" s="60">
        <f t="shared" si="4"/>
        <v>4989.6391871344795</v>
      </c>
      <c r="AG29" s="60">
        <f t="shared" si="5"/>
        <v>1401.6498299204704</v>
      </c>
      <c r="AH29" s="60">
        <f t="shared" si="6"/>
        <v>16133.864204672047</v>
      </c>
      <c r="AI29" s="60">
        <f t="shared" si="7"/>
        <v>23714.337986676208</v>
      </c>
      <c r="AJ29" s="60">
        <f t="shared" si="8"/>
        <v>21909.705753848819</v>
      </c>
      <c r="AL29" s="102">
        <f t="shared" si="9"/>
        <v>1992</v>
      </c>
      <c r="AM29" s="15" t="str">
        <f t="shared" si="10"/>
        <v>Sugarbeets</v>
      </c>
      <c r="AN29" s="39">
        <f t="shared" si="33"/>
        <v>0.16294919014243822</v>
      </c>
      <c r="AO29" s="39">
        <f t="shared" si="34"/>
        <v>7.1321413440626286E-2</v>
      </c>
      <c r="AP29" s="39">
        <f t="shared" si="35"/>
        <v>0.11678500145428859</v>
      </c>
      <c r="AQ29" s="39">
        <f t="shared" si="36"/>
        <v>9.4428526285611242E-2</v>
      </c>
      <c r="AR29" s="39">
        <f t="shared" si="37"/>
        <v>0.21987930937461905</v>
      </c>
      <c r="AS29" s="39">
        <f t="shared" si="38"/>
        <v>7.0485078047502023E-2</v>
      </c>
      <c r="AT29" s="39">
        <f t="shared" si="39"/>
        <v>7.7847091314510092E-2</v>
      </c>
      <c r="AX29" s="86" t="s">
        <v>14</v>
      </c>
      <c r="AY29" s="72">
        <f t="shared" si="40"/>
        <v>-9.3851712368146961E-2</v>
      </c>
      <c r="AZ29" s="72">
        <f t="shared" si="40"/>
        <v>4.3009780476426292E-2</v>
      </c>
      <c r="BA29" s="72">
        <f t="shared" si="40"/>
        <v>-5.2831834902690646E-2</v>
      </c>
      <c r="BB29" s="72">
        <f t="shared" si="40"/>
        <v>3.5375461382002329E-3</v>
      </c>
      <c r="BC29" s="72">
        <f t="shared" si="40"/>
        <v>1.1626838508070071E-2</v>
      </c>
      <c r="BD29" s="72">
        <f t="shared" si="40"/>
        <v>-1.4199055634883388E-2</v>
      </c>
      <c r="BE29" s="80">
        <f t="shared" si="40"/>
        <v>-2.4535548318419819E-2</v>
      </c>
      <c r="BF29" s="58"/>
    </row>
    <row r="30" spans="18:58" x14ac:dyDescent="0.3">
      <c r="R30" s="15">
        <v>1992</v>
      </c>
      <c r="S30" s="15" t="s">
        <v>37</v>
      </c>
      <c r="T30" s="39">
        <v>0.15345379154674452</v>
      </c>
      <c r="U30" s="39">
        <v>9.2952224147598711E-2</v>
      </c>
      <c r="V30" s="39">
        <v>7.226648640537045E-2</v>
      </c>
      <c r="W30" s="39">
        <v>0.12870116901301176</v>
      </c>
      <c r="X30" s="39">
        <v>0.13870631170717923</v>
      </c>
      <c r="Y30" s="39">
        <v>0.17464109015103921</v>
      </c>
      <c r="Z30" s="39">
        <v>6.0594844670204748E-2</v>
      </c>
      <c r="AB30">
        <f t="shared" si="0"/>
        <v>1992</v>
      </c>
      <c r="AC30" s="15" t="str">
        <f t="shared" si="1"/>
        <v>Spring Wheat</v>
      </c>
      <c r="AD30" s="60">
        <f t="shared" si="2"/>
        <v>2604.5437865994159</v>
      </c>
      <c r="AE30" s="60">
        <f t="shared" si="3"/>
        <v>6605.1154156069351</v>
      </c>
      <c r="AF30" s="60">
        <f t="shared" si="4"/>
        <v>6556.3132438346593</v>
      </c>
      <c r="AG30" s="60">
        <f t="shared" si="5"/>
        <v>1486.400980068792</v>
      </c>
      <c r="AH30" s="60">
        <f t="shared" si="6"/>
        <v>12664.246683818203</v>
      </c>
      <c r="AI30" s="60">
        <f t="shared" si="7"/>
        <v>35128.928105130457</v>
      </c>
      <c r="AJ30" s="60">
        <f t="shared" si="8"/>
        <v>17054.140296143643</v>
      </c>
      <c r="AL30" s="102">
        <f t="shared" si="9"/>
        <v>1992</v>
      </c>
      <c r="AM30" s="15" t="str">
        <f t="shared" si="10"/>
        <v>Spring Wheat</v>
      </c>
      <c r="AN30" s="39">
        <f t="shared" si="33"/>
        <v>0.15283867833878484</v>
      </c>
      <c r="AO30" s="39">
        <f t="shared" si="34"/>
        <v>0.10000780388830414</v>
      </c>
      <c r="AP30" s="39">
        <f t="shared" si="35"/>
        <v>0.15345379154674454</v>
      </c>
      <c r="AQ30" s="39">
        <f t="shared" si="36"/>
        <v>0.10013817361597951</v>
      </c>
      <c r="AR30" s="39">
        <f t="shared" si="37"/>
        <v>0.17259385471841204</v>
      </c>
      <c r="AS30" s="39">
        <f t="shared" si="38"/>
        <v>0.10441215945418225</v>
      </c>
      <c r="AT30" s="39">
        <f t="shared" si="39"/>
        <v>6.0594844670204741E-2</v>
      </c>
      <c r="AX30" s="86" t="s">
        <v>37</v>
      </c>
      <c r="AY30" s="72">
        <f t="shared" si="40"/>
        <v>-4.8178655022654102E-2</v>
      </c>
      <c r="AZ30" s="72">
        <f t="shared" si="40"/>
        <v>-0.32698314242164295</v>
      </c>
      <c r="BA30" s="72">
        <f t="shared" si="40"/>
        <v>-8.3111959342163796E-2</v>
      </c>
      <c r="BB30" s="72">
        <f t="shared" si="40"/>
        <v>-0.15617552312726005</v>
      </c>
      <c r="BC30" s="72">
        <f t="shared" si="40"/>
        <v>-9.2450747716779816E-2</v>
      </c>
      <c r="BD30" s="72">
        <f t="shared" si="40"/>
        <v>-8.0412868684941158E-2</v>
      </c>
      <c r="BE30" s="80">
        <f t="shared" si="40"/>
        <v>-0.17051257875795345</v>
      </c>
      <c r="BF30" s="58"/>
    </row>
    <row r="31" spans="18:58" x14ac:dyDescent="0.3">
      <c r="R31" s="15">
        <v>1992</v>
      </c>
      <c r="S31" s="15" t="s">
        <v>38</v>
      </c>
      <c r="T31" s="39">
        <v>0.25224269716363901</v>
      </c>
      <c r="U31" s="39">
        <v>0.19775562681708991</v>
      </c>
      <c r="V31" s="39">
        <v>6.144622064205825E-2</v>
      </c>
      <c r="W31" s="39">
        <v>9.4471493016815428E-2</v>
      </c>
      <c r="X31" s="39">
        <v>5.7744661839605513E-2</v>
      </c>
      <c r="Y31" s="39">
        <v>0.1041542468552821</v>
      </c>
      <c r="Z31" s="39">
        <v>0.12053551289073952</v>
      </c>
      <c r="AB31">
        <f t="shared" si="0"/>
        <v>1992</v>
      </c>
      <c r="AC31" s="15" t="str">
        <f t="shared" si="1"/>
        <v>Winter Wheat</v>
      </c>
      <c r="AD31" s="61">
        <f t="shared" si="2"/>
        <v>1696.5970795269695</v>
      </c>
      <c r="AE31" s="61">
        <f t="shared" si="3"/>
        <v>4362.3821796152597</v>
      </c>
      <c r="AF31" s="61">
        <f t="shared" si="4"/>
        <v>10777.069236316476</v>
      </c>
      <c r="AG31" s="61">
        <f t="shared" si="5"/>
        <v>2621.6899973826899</v>
      </c>
      <c r="AH31" s="61">
        <f t="shared" si="6"/>
        <v>8692.3691299394304</v>
      </c>
      <c r="AI31" s="61">
        <f t="shared" si="7"/>
        <v>28167.195697207579</v>
      </c>
      <c r="AJ31" s="61">
        <f t="shared" si="8"/>
        <v>33924.165639739345</v>
      </c>
      <c r="AL31" s="103">
        <f t="shared" si="9"/>
        <v>1992</v>
      </c>
      <c r="AM31" s="18" t="str">
        <f t="shared" si="10"/>
        <v>Winter Wheat</v>
      </c>
      <c r="AN31" s="39">
        <f t="shared" si="33"/>
        <v>9.9558954102631089E-2</v>
      </c>
      <c r="AO31" s="39">
        <f t="shared" si="34"/>
        <v>6.6050664379602997E-2</v>
      </c>
      <c r="AP31" s="39">
        <f t="shared" si="35"/>
        <v>0.25224269716363906</v>
      </c>
      <c r="AQ31" s="39">
        <f t="shared" si="36"/>
        <v>0.17662209030098627</v>
      </c>
      <c r="AR31" s="39">
        <f t="shared" si="37"/>
        <v>0.118463382167731</v>
      </c>
      <c r="AS31" s="39">
        <f t="shared" si="38"/>
        <v>8.372011009594317E-2</v>
      </c>
      <c r="AT31" s="39">
        <f t="shared" si="39"/>
        <v>0.12053551289073952</v>
      </c>
      <c r="AX31" s="87" t="s">
        <v>38</v>
      </c>
      <c r="AY31" s="7">
        <f t="shared" si="40"/>
        <v>0.1602025458611375</v>
      </c>
      <c r="AZ31" s="7">
        <f t="shared" si="40"/>
        <v>-3.7808013833132342E-2</v>
      </c>
      <c r="BA31" s="7">
        <f t="shared" si="40"/>
        <v>-5.8482595226353039E-2</v>
      </c>
      <c r="BB31" s="7">
        <f t="shared" si="40"/>
        <v>-3.5406313960387223E-2</v>
      </c>
      <c r="BC31" s="7">
        <f t="shared" si="40"/>
        <v>3.2815166055816289E-2</v>
      </c>
      <c r="BD31" s="7">
        <f t="shared" si="40"/>
        <v>-2.37525626910929E-2</v>
      </c>
      <c r="BE31" s="81">
        <f t="shared" si="40"/>
        <v>-3.2022355378353434E-2</v>
      </c>
      <c r="BF31" s="58"/>
    </row>
    <row r="32" spans="18:58" x14ac:dyDescent="0.3">
      <c r="R32" s="37">
        <v>1993</v>
      </c>
      <c r="S32" s="37" t="s">
        <v>31</v>
      </c>
      <c r="T32" s="73">
        <v>0.1810959269073697</v>
      </c>
      <c r="U32" s="73">
        <v>0.2699905280223579</v>
      </c>
      <c r="V32" s="73">
        <v>0.45766934569968221</v>
      </c>
      <c r="W32" s="73">
        <v>0.21801113679277484</v>
      </c>
      <c r="X32" s="73">
        <v>0.34900950703183248</v>
      </c>
      <c r="Y32" s="73">
        <v>0.10133432055688167</v>
      </c>
      <c r="Z32" s="73">
        <v>0.24763928088305259</v>
      </c>
      <c r="AB32" s="111">
        <f t="shared" si="0"/>
        <v>1993</v>
      </c>
      <c r="AC32" s="37" t="str">
        <f t="shared" si="1"/>
        <v>Alfalfa</v>
      </c>
      <c r="AD32" s="104">
        <f t="shared" si="2"/>
        <v>2670.4715810747921</v>
      </c>
      <c r="AE32" s="104">
        <f t="shared" si="3"/>
        <v>25575.861750165968</v>
      </c>
      <c r="AF32" s="104">
        <f t="shared" si="4"/>
        <v>7737.3234771173702</v>
      </c>
      <c r="AG32" s="104">
        <f t="shared" si="5"/>
        <v>3255.2131253072994</v>
      </c>
      <c r="AH32" s="104">
        <f t="shared" si="6"/>
        <v>8001.0168942067094</v>
      </c>
      <c r="AI32" s="104">
        <f t="shared" si="7"/>
        <v>107115.59829994921</v>
      </c>
      <c r="AJ32" s="104">
        <f t="shared" si="8"/>
        <v>69696.9364638431</v>
      </c>
      <c r="AL32" s="102">
        <f t="shared" si="9"/>
        <v>1993</v>
      </c>
      <c r="AM32" s="15" t="str">
        <f t="shared" si="10"/>
        <v>Alfalfa</v>
      </c>
      <c r="AN32" s="73">
        <f t="shared" ref="AN32:AN40" si="41">AD32/(SUM(AD$32:AD$40))</f>
        <v>0.15670742380785738</v>
      </c>
      <c r="AO32" s="73">
        <f t="shared" ref="AO32:AO40" si="42">AE32/(SUM(AE$32:AE$40))</f>
        <v>0.38724316007276699</v>
      </c>
      <c r="AP32" s="73">
        <f t="shared" ref="AP32:AP40" si="43">AF32/(SUM(AF$32:AF$40))</f>
        <v>0.18109592690736973</v>
      </c>
      <c r="AQ32" s="73">
        <f t="shared" ref="AQ32:AQ40" si="44">AG32/(SUM(AG$32:AG$40))</f>
        <v>0.21930226195353517</v>
      </c>
      <c r="AR32" s="73">
        <f t="shared" ref="AR32:AR40" si="45">AH32/(SUM(AH$32:AH$40))</f>
        <v>0.10904133359963353</v>
      </c>
      <c r="AS32" s="73">
        <f t="shared" ref="AS32:AS40" si="46">AI32/(SUM(AI$32:AI$40))</f>
        <v>0.31837495571323798</v>
      </c>
      <c r="AT32" s="73">
        <f t="shared" ref="AT32:AT40" si="47">AJ32/(SUM(AJ$32:AJ$40))</f>
        <v>0.24763928088305259</v>
      </c>
      <c r="AX32" s="89"/>
      <c r="AY32" s="82">
        <f t="shared" ref="AY32:BE32" si="48">AVERAGE(AY23:AY31)</f>
        <v>-1.4948273683280337E-2</v>
      </c>
      <c r="AZ32" s="82">
        <f t="shared" si="48"/>
        <v>-0.13469657572364735</v>
      </c>
      <c r="BA32" s="82">
        <f t="shared" si="48"/>
        <v>-3.3675510054628724E-2</v>
      </c>
      <c r="BB32" s="82">
        <f t="shared" si="48"/>
        <v>-1.2868896653326495E-2</v>
      </c>
      <c r="BC32" s="82">
        <f t="shared" si="48"/>
        <v>-9.5195736607658586E-3</v>
      </c>
      <c r="BD32" s="82">
        <f t="shared" si="48"/>
        <v>8.4368020775335111E-3</v>
      </c>
      <c r="BE32" s="83">
        <f t="shared" si="48"/>
        <v>-2.2695376733644551E-2</v>
      </c>
      <c r="BF32" s="19" t="s">
        <v>79</v>
      </c>
    </row>
    <row r="33" spans="18:46" x14ac:dyDescent="0.3">
      <c r="R33" s="15">
        <v>1993</v>
      </c>
      <c r="S33" s="15" t="s">
        <v>32</v>
      </c>
      <c r="T33" s="39">
        <v>0.10694875395976164</v>
      </c>
      <c r="U33" s="39">
        <v>3.0267835257466558E-2</v>
      </c>
      <c r="V33" s="39">
        <v>4.7460771115462361E-2</v>
      </c>
      <c r="W33" s="39">
        <v>0.11498458174326413</v>
      </c>
      <c r="X33" s="39">
        <v>0.14530870420341185</v>
      </c>
      <c r="Y33" s="39">
        <v>0.19646297261628004</v>
      </c>
      <c r="Z33" s="39">
        <v>0.11957056736815572</v>
      </c>
      <c r="AB33">
        <f t="shared" si="0"/>
        <v>1993</v>
      </c>
      <c r="AC33" s="15" t="str">
        <f t="shared" si="1"/>
        <v>Barley</v>
      </c>
      <c r="AD33" s="60">
        <f t="shared" si="2"/>
        <v>2688.9970147066783</v>
      </c>
      <c r="AE33" s="60">
        <f t="shared" si="3"/>
        <v>5657.8674994824742</v>
      </c>
      <c r="AF33" s="60">
        <f t="shared" si="4"/>
        <v>4569.3855129308158</v>
      </c>
      <c r="AG33" s="60">
        <f t="shared" si="5"/>
        <v>1695.0632341747605</v>
      </c>
      <c r="AH33" s="60">
        <f t="shared" si="6"/>
        <v>13781.011268417449</v>
      </c>
      <c r="AI33" s="60">
        <f t="shared" si="7"/>
        <v>28514.928355770171</v>
      </c>
      <c r="AJ33" s="60">
        <f t="shared" si="8"/>
        <v>33652.586161157538</v>
      </c>
      <c r="AL33" s="102">
        <f t="shared" si="9"/>
        <v>1993</v>
      </c>
      <c r="AM33" s="15" t="str">
        <f t="shared" si="10"/>
        <v>Barley</v>
      </c>
      <c r="AN33" s="39">
        <f t="shared" si="41"/>
        <v>0.15779452505242778</v>
      </c>
      <c r="AO33" s="39">
        <f t="shared" si="42"/>
        <v>8.5665558845084852E-2</v>
      </c>
      <c r="AP33" s="39">
        <f t="shared" si="43"/>
        <v>0.10694875395976165</v>
      </c>
      <c r="AQ33" s="39">
        <f t="shared" si="44"/>
        <v>0.11419565696599593</v>
      </c>
      <c r="AR33" s="39">
        <f t="shared" si="45"/>
        <v>0.1878136075612932</v>
      </c>
      <c r="AS33" s="39">
        <f t="shared" si="46"/>
        <v>8.475366049875098E-2</v>
      </c>
      <c r="AT33" s="39">
        <f t="shared" si="47"/>
        <v>0.11957056736815573</v>
      </c>
    </row>
    <row r="34" spans="18:46" x14ac:dyDescent="0.3">
      <c r="R34" s="15">
        <v>1993</v>
      </c>
      <c r="S34" s="15" t="s">
        <v>33</v>
      </c>
      <c r="T34" s="39">
        <v>4.5221887716498439E-2</v>
      </c>
      <c r="U34" s="39">
        <v>0.1013770356090673</v>
      </c>
      <c r="V34" s="39">
        <v>5.5864443261672281E-2</v>
      </c>
      <c r="W34" s="39">
        <v>0.14199286925779625</v>
      </c>
      <c r="X34" s="39">
        <v>2.8369523728246072E-2</v>
      </c>
      <c r="Y34" s="39">
        <v>5.5706330632108537E-2</v>
      </c>
      <c r="Z34" s="39">
        <v>0.26573728378677203</v>
      </c>
      <c r="AB34">
        <f t="shared" si="0"/>
        <v>1993</v>
      </c>
      <c r="AC34" s="15" t="str">
        <f t="shared" si="1"/>
        <v>Dry Beans</v>
      </c>
      <c r="AD34" s="60">
        <f t="shared" si="2"/>
        <v>1647.1386146638342</v>
      </c>
      <c r="AE34" s="60">
        <f t="shared" si="3"/>
        <v>4160.8918850529381</v>
      </c>
      <c r="AF34" s="60">
        <f t="shared" si="4"/>
        <v>1932.1051526873957</v>
      </c>
      <c r="AG34" s="60">
        <f t="shared" si="5"/>
        <v>2550.5935533287511</v>
      </c>
      <c r="AH34" s="60">
        <f t="shared" si="6"/>
        <v>4013.1730161899204</v>
      </c>
      <c r="AI34" s="60">
        <f t="shared" si="7"/>
        <v>35431.878330085412</v>
      </c>
      <c r="AJ34" s="60">
        <f t="shared" si="8"/>
        <v>74790.536130281573</v>
      </c>
      <c r="AL34" s="102">
        <f t="shared" si="9"/>
        <v>1993</v>
      </c>
      <c r="AM34" s="15" t="str">
        <f t="shared" si="10"/>
        <v>Dry Beans</v>
      </c>
      <c r="AN34" s="39">
        <f t="shared" si="41"/>
        <v>9.6656654497902103E-2</v>
      </c>
      <c r="AO34" s="39">
        <f t="shared" si="42"/>
        <v>6.2999907413816711E-2</v>
      </c>
      <c r="AP34" s="39">
        <f t="shared" si="43"/>
        <v>4.5221887716498446E-2</v>
      </c>
      <c r="AQ34" s="39">
        <f t="shared" si="44"/>
        <v>0.17183235445338035</v>
      </c>
      <c r="AR34" s="39">
        <f t="shared" si="45"/>
        <v>5.469326504837986E-2</v>
      </c>
      <c r="AS34" s="39">
        <f t="shared" si="46"/>
        <v>0.10531260501005042</v>
      </c>
      <c r="AT34" s="39">
        <f t="shared" si="47"/>
        <v>0.26573728378677203</v>
      </c>
    </row>
    <row r="35" spans="18:46" x14ac:dyDescent="0.3">
      <c r="R35" s="15">
        <v>1993</v>
      </c>
      <c r="S35" s="15" t="s">
        <v>65</v>
      </c>
      <c r="T35" s="39">
        <v>1.3863003922173798E-2</v>
      </c>
      <c r="U35" s="39">
        <v>2.8485257814835054E-2</v>
      </c>
      <c r="V35" s="39">
        <v>0.1345342736133365</v>
      </c>
      <c r="W35" s="39">
        <v>7.9478460960774544E-2</v>
      </c>
      <c r="X35" s="39">
        <v>6.7731721861272964E-2</v>
      </c>
      <c r="Y35" s="39">
        <v>8.2976597140195837E-3</v>
      </c>
      <c r="Z35" s="39">
        <v>4.8802802935062332E-2</v>
      </c>
      <c r="AB35">
        <f t="shared" si="0"/>
        <v>1993</v>
      </c>
      <c r="AC35" s="15" t="str">
        <f t="shared" si="1"/>
        <v>Silage/Grain Corn</v>
      </c>
      <c r="AD35" s="60">
        <f t="shared" si="2"/>
        <v>717.07409254146387</v>
      </c>
      <c r="AE35" s="60">
        <f t="shared" si="3"/>
        <v>7062.1894304744292</v>
      </c>
      <c r="AF35" s="60">
        <f t="shared" si="4"/>
        <v>592.29684257487554</v>
      </c>
      <c r="AG35" s="60">
        <f t="shared" si="5"/>
        <v>503.54993580612927</v>
      </c>
      <c r="AH35" s="60">
        <f t="shared" si="6"/>
        <v>648.30736961171431</v>
      </c>
      <c r="AI35" s="60">
        <f t="shared" si="7"/>
        <v>33906.998895347358</v>
      </c>
      <c r="AJ35" s="60">
        <f t="shared" si="8"/>
        <v>13735.324393179793</v>
      </c>
      <c r="AL35" s="102">
        <f t="shared" si="9"/>
        <v>1993</v>
      </c>
      <c r="AM35" s="15" t="str">
        <f t="shared" si="10"/>
        <v>Silage/Grain Corn</v>
      </c>
      <c r="AN35" s="39">
        <f t="shared" si="41"/>
        <v>4.2079022490965325E-2</v>
      </c>
      <c r="AO35" s="39">
        <f t="shared" si="42"/>
        <v>0.1069283443429493</v>
      </c>
      <c r="AP35" s="39">
        <f t="shared" si="43"/>
        <v>1.3863003922173801E-2</v>
      </c>
      <c r="AQ35" s="39">
        <f t="shared" si="44"/>
        <v>3.3923935446904654E-2</v>
      </c>
      <c r="AR35" s="39">
        <f t="shared" si="45"/>
        <v>8.8354144353973273E-3</v>
      </c>
      <c r="AS35" s="39">
        <f t="shared" si="46"/>
        <v>0.10078027330292327</v>
      </c>
      <c r="AT35" s="39">
        <f t="shared" si="47"/>
        <v>4.8802802935062332E-2</v>
      </c>
    </row>
    <row r="36" spans="18:46" x14ac:dyDescent="0.3">
      <c r="R36" s="15">
        <v>1993</v>
      </c>
      <c r="S36" s="15" t="s">
        <v>13</v>
      </c>
      <c r="T36" s="39">
        <v>2.3880862231920332E-3</v>
      </c>
      <c r="U36" s="39">
        <v>4.7426359842607626E-3</v>
      </c>
      <c r="V36" s="39">
        <v>5.7941205351369337E-3</v>
      </c>
      <c r="W36" s="39">
        <v>2.2966482274319813E-3</v>
      </c>
      <c r="X36" s="39">
        <v>8.4606708027771954E-3</v>
      </c>
      <c r="Y36" s="39">
        <v>2.6475671445998997E-3</v>
      </c>
      <c r="Z36" s="39">
        <v>1.887549633856063E-3</v>
      </c>
      <c r="AB36">
        <f t="shared" si="0"/>
        <v>1993</v>
      </c>
      <c r="AC36" s="15" t="str">
        <f t="shared" si="1"/>
        <v>Oats</v>
      </c>
      <c r="AD36" s="60">
        <f t="shared" si="2"/>
        <v>42.279489679827662</v>
      </c>
      <c r="AE36" s="60">
        <f t="shared" si="3"/>
        <v>391.5011045758223</v>
      </c>
      <c r="AF36" s="60">
        <f t="shared" si="4"/>
        <v>102.03098388587962</v>
      </c>
      <c r="AG36" s="60">
        <f t="shared" si="5"/>
        <v>31.181734771335137</v>
      </c>
      <c r="AH36" s="60">
        <f t="shared" si="6"/>
        <v>192.42816706938046</v>
      </c>
      <c r="AI36" s="60">
        <f t="shared" si="7"/>
        <v>1281.3015728180681</v>
      </c>
      <c r="AJ36" s="60">
        <f t="shared" si="8"/>
        <v>531.24216172047329</v>
      </c>
      <c r="AL36" s="102">
        <f t="shared" si="9"/>
        <v>1993</v>
      </c>
      <c r="AM36" s="15" t="str">
        <f t="shared" si="10"/>
        <v>Oats</v>
      </c>
      <c r="AN36" s="39">
        <f t="shared" si="41"/>
        <v>2.481026180765458E-3</v>
      </c>
      <c r="AO36" s="39">
        <f t="shared" si="42"/>
        <v>5.9277034881116538E-3</v>
      </c>
      <c r="AP36" s="39">
        <f t="shared" si="43"/>
        <v>2.3880862231920336E-3</v>
      </c>
      <c r="AQ36" s="39">
        <f t="shared" si="44"/>
        <v>2.1006996174308713E-3</v>
      </c>
      <c r="AR36" s="39">
        <f t="shared" si="45"/>
        <v>2.6224946449708414E-3</v>
      </c>
      <c r="AS36" s="39">
        <f t="shared" si="46"/>
        <v>3.8083560002058823E-3</v>
      </c>
      <c r="AT36" s="39">
        <f t="shared" si="47"/>
        <v>1.8875496338560632E-3</v>
      </c>
    </row>
    <row r="37" spans="18:46" x14ac:dyDescent="0.3">
      <c r="R37" s="15">
        <v>1993</v>
      </c>
      <c r="S37" s="15" t="s">
        <v>36</v>
      </c>
      <c r="T37" s="39">
        <v>0.12800085110633225</v>
      </c>
      <c r="U37" s="39">
        <v>0.13830025350486194</v>
      </c>
      <c r="V37" s="39">
        <v>0.12226338150966025</v>
      </c>
      <c r="W37" s="39">
        <v>0.13235001088645976</v>
      </c>
      <c r="X37" s="39">
        <v>8.5198103753705456E-2</v>
      </c>
      <c r="Y37" s="39">
        <v>0.12584945888620896</v>
      </c>
      <c r="Z37" s="39">
        <v>5.7385066517646924E-2</v>
      </c>
      <c r="AB37">
        <f t="shared" ref="AB37:AB68" si="49">R37</f>
        <v>1993</v>
      </c>
      <c r="AC37" s="15" t="str">
        <f t="shared" ref="AC37:AC68" si="50">S37</f>
        <v>Potatoes</v>
      </c>
      <c r="AD37" s="60">
        <f t="shared" ref="AD37:AD68" si="51">(T37*$C$6)+(U37*$C$7)+(V37*$C$8)+(W37*$C$9)+(X37*$C$10)+(Y37*$C$11)+(Z37*$C$12)</f>
        <v>2197.1900085950101</v>
      </c>
      <c r="AE37" s="60">
        <f t="shared" ref="AE37:AE68" si="52">(T37*$E$6)+(V37*$E$8)+(W37*$E$9)+(X37*$E$10)+(Y37*$E$11)+(Z37*$E$12)+(U37*$E$7)</f>
        <v>7519.6966629265671</v>
      </c>
      <c r="AF37" s="60">
        <f t="shared" ref="AF37:AF68" si="53">(T37*$G$6)+(V37*$G$8)+(W37*$G$9)+(X37*$G$10)+(Y37*$G$11)+(Z37*$G$12)+(U37*$G$7)</f>
        <v>5468.8363635180449</v>
      </c>
      <c r="AG37" s="60">
        <f t="shared" ref="AG37:AG68" si="54">(T37*$I$6)+(U37*$I$7)+(V37*$I$8)+(W37*$I$9)+(X37*$I$10)+(Y37*$I$11)+(Z37*$I$12)</f>
        <v>1298.157609239772</v>
      </c>
      <c r="AH37" s="60">
        <f t="shared" ref="AH37:AH68" si="55">(T37*$K$6)+(V37*$K$8)+(W37*$K$9)+(X37*$K$10)+(Y37*$K$11)+(Z37*$K$12)+(U37*$K$7)</f>
        <v>9249.5832660751421</v>
      </c>
      <c r="AI37" s="60">
        <f t="shared" ref="AI37:AI68" si="56">(T37*$M$6)+(U37*$M$7)+(V37*$M$8)+(W37*$M$9)+(X37*$M$10)+(Y37*$M$11)+(Z37*$M$12)</f>
        <v>43183.632757015512</v>
      </c>
      <c r="AJ37" s="60">
        <f t="shared" ref="AJ37:AJ68" si="57">(T37*$O$6)+(V37*$O$8)+(W37*$O$9)+(X37*$O$10)+(Y37*$O$11)+(Z37*$O$12)+(U37*$O$7)</f>
        <v>16150.763000085746</v>
      </c>
      <c r="AL37" s="102">
        <f t="shared" ref="AL37:AL68" si="58">AB37</f>
        <v>1993</v>
      </c>
      <c r="AM37" s="15" t="str">
        <f t="shared" ref="AM37:AM68" si="59">AC37</f>
        <v>Potatoes</v>
      </c>
      <c r="AN37" s="39">
        <f t="shared" si="41"/>
        <v>0.12893452538622793</v>
      </c>
      <c r="AO37" s="39">
        <f t="shared" si="42"/>
        <v>0.11385544412873705</v>
      </c>
      <c r="AP37" s="39">
        <f t="shared" si="43"/>
        <v>0.12800085110633225</v>
      </c>
      <c r="AQ37" s="39">
        <f t="shared" si="44"/>
        <v>8.7456301360175973E-2</v>
      </c>
      <c r="AR37" s="39">
        <f t="shared" si="45"/>
        <v>0.1260573384495631</v>
      </c>
      <c r="AS37" s="39">
        <f t="shared" si="46"/>
        <v>0.12835280187720396</v>
      </c>
      <c r="AT37" s="39">
        <f t="shared" si="47"/>
        <v>5.7385066517646924E-2</v>
      </c>
    </row>
    <row r="38" spans="18:46" x14ac:dyDescent="0.3">
      <c r="R38" s="15">
        <v>1993</v>
      </c>
      <c r="S38" s="15" t="s">
        <v>14</v>
      </c>
      <c r="T38" s="39">
        <v>0.11678500145428858</v>
      </c>
      <c r="U38" s="39">
        <v>0.13612860284246184</v>
      </c>
      <c r="V38" s="39">
        <v>4.2700957217620725E-2</v>
      </c>
      <c r="W38" s="39">
        <v>8.7713630101671325E-2</v>
      </c>
      <c r="X38" s="39">
        <v>0.11947079507196919</v>
      </c>
      <c r="Y38" s="39">
        <v>0.23090635344357996</v>
      </c>
      <c r="Z38" s="39">
        <v>7.7847091314510092E-2</v>
      </c>
      <c r="AB38">
        <f t="shared" si="49"/>
        <v>1993</v>
      </c>
      <c r="AC38" s="15" t="str">
        <f t="shared" si="50"/>
        <v>Sugarbeets</v>
      </c>
      <c r="AD38" s="60">
        <f t="shared" si="51"/>
        <v>2776.8383326120079</v>
      </c>
      <c r="AE38" s="60">
        <f t="shared" si="52"/>
        <v>4710.4940720996037</v>
      </c>
      <c r="AF38" s="60">
        <f t="shared" si="53"/>
        <v>4989.6391871344795</v>
      </c>
      <c r="AG38" s="60">
        <f t="shared" si="54"/>
        <v>1401.6498299204704</v>
      </c>
      <c r="AH38" s="60">
        <f t="shared" si="55"/>
        <v>16133.864204672047</v>
      </c>
      <c r="AI38" s="60">
        <f t="shared" si="56"/>
        <v>23714.337986676208</v>
      </c>
      <c r="AJ38" s="60">
        <f t="shared" si="57"/>
        <v>21909.705753848819</v>
      </c>
      <c r="AL38" s="102">
        <f t="shared" si="58"/>
        <v>1993</v>
      </c>
      <c r="AM38" s="15" t="str">
        <f t="shared" si="59"/>
        <v>Sugarbeets</v>
      </c>
      <c r="AN38" s="39">
        <f t="shared" si="41"/>
        <v>0.16294919014243822</v>
      </c>
      <c r="AO38" s="39">
        <f t="shared" si="42"/>
        <v>7.1321413440626286E-2</v>
      </c>
      <c r="AP38" s="39">
        <f t="shared" si="43"/>
        <v>0.11678500145428859</v>
      </c>
      <c r="AQ38" s="39">
        <f t="shared" si="44"/>
        <v>9.4428526285611242E-2</v>
      </c>
      <c r="AR38" s="39">
        <f t="shared" si="45"/>
        <v>0.21987930937461905</v>
      </c>
      <c r="AS38" s="39">
        <f t="shared" si="46"/>
        <v>7.0485078047502023E-2</v>
      </c>
      <c r="AT38" s="39">
        <f t="shared" si="47"/>
        <v>7.7847091314510092E-2</v>
      </c>
    </row>
    <row r="39" spans="18:46" x14ac:dyDescent="0.3">
      <c r="R39" s="15">
        <v>1993</v>
      </c>
      <c r="S39" s="15" t="s">
        <v>37</v>
      </c>
      <c r="T39" s="39">
        <v>0.15345379154674452</v>
      </c>
      <c r="U39" s="39">
        <v>9.2952224147598711E-2</v>
      </c>
      <c r="V39" s="39">
        <v>7.226648640537045E-2</v>
      </c>
      <c r="W39" s="39">
        <v>0.12870116901301176</v>
      </c>
      <c r="X39" s="39">
        <v>0.13870631170717923</v>
      </c>
      <c r="Y39" s="39">
        <v>0.17464109015103921</v>
      </c>
      <c r="Z39" s="39">
        <v>6.0594844670204748E-2</v>
      </c>
      <c r="AB39">
        <f t="shared" si="49"/>
        <v>1993</v>
      </c>
      <c r="AC39" s="15" t="str">
        <f t="shared" si="50"/>
        <v>Spring Wheat</v>
      </c>
      <c r="AD39" s="60">
        <f t="shared" si="51"/>
        <v>2604.5437865994159</v>
      </c>
      <c r="AE39" s="60">
        <f t="shared" si="52"/>
        <v>6605.1154156069351</v>
      </c>
      <c r="AF39" s="60">
        <f t="shared" si="53"/>
        <v>6556.3132438346593</v>
      </c>
      <c r="AG39" s="60">
        <f t="shared" si="54"/>
        <v>1486.400980068792</v>
      </c>
      <c r="AH39" s="60">
        <f t="shared" si="55"/>
        <v>12664.246683818203</v>
      </c>
      <c r="AI39" s="60">
        <f t="shared" si="56"/>
        <v>35128.928105130457</v>
      </c>
      <c r="AJ39" s="60">
        <f t="shared" si="57"/>
        <v>17054.140296143643</v>
      </c>
      <c r="AL39" s="102">
        <f t="shared" si="58"/>
        <v>1993</v>
      </c>
      <c r="AM39" s="15" t="str">
        <f t="shared" si="59"/>
        <v>Spring Wheat</v>
      </c>
      <c r="AN39" s="39">
        <f t="shared" si="41"/>
        <v>0.15283867833878484</v>
      </c>
      <c r="AO39" s="39">
        <f t="shared" si="42"/>
        <v>0.10000780388830414</v>
      </c>
      <c r="AP39" s="39">
        <f t="shared" si="43"/>
        <v>0.15345379154674454</v>
      </c>
      <c r="AQ39" s="39">
        <f t="shared" si="44"/>
        <v>0.10013817361597951</v>
      </c>
      <c r="AR39" s="39">
        <f t="shared" si="45"/>
        <v>0.17259385471841204</v>
      </c>
      <c r="AS39" s="39">
        <f t="shared" si="46"/>
        <v>0.10441215945418225</v>
      </c>
      <c r="AT39" s="39">
        <f t="shared" si="47"/>
        <v>6.0594844670204741E-2</v>
      </c>
    </row>
    <row r="40" spans="18:46" x14ac:dyDescent="0.3">
      <c r="R40" s="18">
        <v>1993</v>
      </c>
      <c r="S40" s="18" t="s">
        <v>38</v>
      </c>
      <c r="T40" s="53">
        <v>0.25224269716363901</v>
      </c>
      <c r="U40" s="53">
        <v>0.19775562681708991</v>
      </c>
      <c r="V40" s="53">
        <v>6.144622064205825E-2</v>
      </c>
      <c r="W40" s="53">
        <v>9.4471493016815428E-2</v>
      </c>
      <c r="X40" s="53">
        <v>5.7744661839605513E-2</v>
      </c>
      <c r="Y40" s="53">
        <v>0.1041542468552821</v>
      </c>
      <c r="Z40" s="53">
        <v>0.12053551289073952</v>
      </c>
      <c r="AB40" s="67">
        <f t="shared" si="49"/>
        <v>1993</v>
      </c>
      <c r="AC40" s="18" t="str">
        <f t="shared" si="50"/>
        <v>Winter Wheat</v>
      </c>
      <c r="AD40" s="61">
        <f t="shared" si="51"/>
        <v>1696.5970795269695</v>
      </c>
      <c r="AE40" s="61">
        <f t="shared" si="52"/>
        <v>4362.3821796152597</v>
      </c>
      <c r="AF40" s="61">
        <f t="shared" si="53"/>
        <v>10777.069236316476</v>
      </c>
      <c r="AG40" s="61">
        <f t="shared" si="54"/>
        <v>2621.6899973826899</v>
      </c>
      <c r="AH40" s="61">
        <f t="shared" si="55"/>
        <v>8692.3691299394304</v>
      </c>
      <c r="AI40" s="61">
        <f t="shared" si="56"/>
        <v>28167.195697207579</v>
      </c>
      <c r="AJ40" s="61">
        <f t="shared" si="57"/>
        <v>33924.165639739345</v>
      </c>
      <c r="AL40" s="102">
        <f t="shared" si="58"/>
        <v>1993</v>
      </c>
      <c r="AM40" s="15" t="str">
        <f t="shared" si="59"/>
        <v>Winter Wheat</v>
      </c>
      <c r="AN40" s="53">
        <f t="shared" si="41"/>
        <v>9.9558954102631089E-2</v>
      </c>
      <c r="AO40" s="53">
        <f t="shared" si="42"/>
        <v>6.6050664379602997E-2</v>
      </c>
      <c r="AP40" s="53">
        <f t="shared" si="43"/>
        <v>0.25224269716363906</v>
      </c>
      <c r="AQ40" s="53">
        <f t="shared" si="44"/>
        <v>0.17662209030098627</v>
      </c>
      <c r="AR40" s="53">
        <f t="shared" si="45"/>
        <v>0.118463382167731</v>
      </c>
      <c r="AS40" s="53">
        <f t="shared" si="46"/>
        <v>8.372011009594317E-2</v>
      </c>
      <c r="AT40" s="53">
        <f t="shared" si="47"/>
        <v>0.12053551289073952</v>
      </c>
    </row>
    <row r="41" spans="18:46" x14ac:dyDescent="0.3">
      <c r="R41" s="15">
        <v>1994</v>
      </c>
      <c r="S41" s="15" t="s">
        <v>31</v>
      </c>
      <c r="T41" s="39">
        <v>0.1810959269073697</v>
      </c>
      <c r="U41" s="39">
        <v>0.2699905280223579</v>
      </c>
      <c r="V41" s="39">
        <v>0.45766934569968221</v>
      </c>
      <c r="W41" s="39">
        <v>0.21801113679277484</v>
      </c>
      <c r="X41" s="39">
        <v>0.34900950703183248</v>
      </c>
      <c r="Y41" s="39">
        <v>0.10133432055688167</v>
      </c>
      <c r="Z41" s="39">
        <v>0.24763928088305259</v>
      </c>
      <c r="AB41">
        <f t="shared" si="49"/>
        <v>1994</v>
      </c>
      <c r="AC41" s="15" t="str">
        <f t="shared" si="50"/>
        <v>Alfalfa</v>
      </c>
      <c r="AD41" s="104">
        <f t="shared" si="51"/>
        <v>2670.4715810747921</v>
      </c>
      <c r="AE41" s="104">
        <f t="shared" si="52"/>
        <v>25575.861750165968</v>
      </c>
      <c r="AF41" s="104">
        <f t="shared" si="53"/>
        <v>7737.3234771173702</v>
      </c>
      <c r="AG41" s="104">
        <f t="shared" si="54"/>
        <v>3255.2131253072994</v>
      </c>
      <c r="AH41" s="104">
        <f t="shared" si="55"/>
        <v>8001.0168942067094</v>
      </c>
      <c r="AI41" s="104">
        <f t="shared" si="56"/>
        <v>107115.59829994921</v>
      </c>
      <c r="AJ41" s="104">
        <f t="shared" si="57"/>
        <v>69696.9364638431</v>
      </c>
      <c r="AL41" s="101">
        <f t="shared" si="58"/>
        <v>1994</v>
      </c>
      <c r="AM41" s="37" t="str">
        <f t="shared" si="59"/>
        <v>Alfalfa</v>
      </c>
      <c r="AN41" s="73">
        <f t="shared" ref="AN41:AN49" si="60">AD41/(SUM(AD$41:AD$49))</f>
        <v>0.15670742380785738</v>
      </c>
      <c r="AO41" s="73">
        <f t="shared" ref="AO41:AO49" si="61">AE41/(SUM(AE$41:AE$49))</f>
        <v>0.38724316007276699</v>
      </c>
      <c r="AP41" s="73">
        <f t="shared" ref="AP41:AP49" si="62">AF41/(SUM(AF$41:AF$49))</f>
        <v>0.18109592690736973</v>
      </c>
      <c r="AQ41" s="73">
        <f t="shared" ref="AQ41:AQ49" si="63">AG41/(SUM(AG$41:AG$49))</f>
        <v>0.21930226195353517</v>
      </c>
      <c r="AR41" s="73">
        <f t="shared" ref="AR41:AR49" si="64">AH41/(SUM(AH$41:AH$49))</f>
        <v>0.10904133359963353</v>
      </c>
      <c r="AS41" s="73">
        <f t="shared" ref="AS41:AS49" si="65">AI41/(SUM(AI$41:AI$49))</f>
        <v>0.31837495571323798</v>
      </c>
      <c r="AT41" s="73">
        <f t="shared" ref="AT41:AT49" si="66">AJ41/(SUM(AJ$41:AJ$49))</f>
        <v>0.24763928088305259</v>
      </c>
    </row>
    <row r="42" spans="18:46" x14ac:dyDescent="0.3">
      <c r="R42" s="15">
        <v>1994</v>
      </c>
      <c r="S42" s="15" t="s">
        <v>32</v>
      </c>
      <c r="T42" s="39">
        <v>0.10694875395976164</v>
      </c>
      <c r="U42" s="39">
        <v>3.0267835257466558E-2</v>
      </c>
      <c r="V42" s="39">
        <v>4.7460771115462361E-2</v>
      </c>
      <c r="W42" s="39">
        <v>0.11498458174326413</v>
      </c>
      <c r="X42" s="39">
        <v>0.14530870420341185</v>
      </c>
      <c r="Y42" s="39">
        <v>0.19646297261628004</v>
      </c>
      <c r="Z42" s="39">
        <v>0.11957056736815572</v>
      </c>
      <c r="AB42">
        <f t="shared" si="49"/>
        <v>1994</v>
      </c>
      <c r="AC42" s="15" t="str">
        <f t="shared" si="50"/>
        <v>Barley</v>
      </c>
      <c r="AD42" s="60">
        <f t="shared" si="51"/>
        <v>2688.9970147066783</v>
      </c>
      <c r="AE42" s="60">
        <f t="shared" si="52"/>
        <v>5657.8674994824742</v>
      </c>
      <c r="AF42" s="60">
        <f t="shared" si="53"/>
        <v>4569.3855129308158</v>
      </c>
      <c r="AG42" s="60">
        <f t="shared" si="54"/>
        <v>1695.0632341747605</v>
      </c>
      <c r="AH42" s="60">
        <f t="shared" si="55"/>
        <v>13781.011268417449</v>
      </c>
      <c r="AI42" s="60">
        <f t="shared" si="56"/>
        <v>28514.928355770171</v>
      </c>
      <c r="AJ42" s="60">
        <f t="shared" si="57"/>
        <v>33652.586161157538</v>
      </c>
      <c r="AL42" s="102">
        <f t="shared" si="58"/>
        <v>1994</v>
      </c>
      <c r="AM42" s="15" t="str">
        <f t="shared" si="59"/>
        <v>Barley</v>
      </c>
      <c r="AN42" s="39">
        <f t="shared" si="60"/>
        <v>0.15779452505242778</v>
      </c>
      <c r="AO42" s="39">
        <f t="shared" si="61"/>
        <v>8.5665558845084852E-2</v>
      </c>
      <c r="AP42" s="39">
        <f t="shared" si="62"/>
        <v>0.10694875395976165</v>
      </c>
      <c r="AQ42" s="39">
        <f t="shared" si="63"/>
        <v>0.11419565696599593</v>
      </c>
      <c r="AR42" s="39">
        <f t="shared" si="64"/>
        <v>0.1878136075612932</v>
      </c>
      <c r="AS42" s="39">
        <f t="shared" si="65"/>
        <v>8.475366049875098E-2</v>
      </c>
      <c r="AT42" s="39">
        <f t="shared" si="66"/>
        <v>0.11957056736815573</v>
      </c>
    </row>
    <row r="43" spans="18:46" x14ac:dyDescent="0.3">
      <c r="R43" s="15">
        <v>1994</v>
      </c>
      <c r="S43" s="15" t="s">
        <v>33</v>
      </c>
      <c r="T43" s="39">
        <v>4.5221887716498439E-2</v>
      </c>
      <c r="U43" s="39">
        <v>0.1013770356090673</v>
      </c>
      <c r="V43" s="39">
        <v>5.5864443261672281E-2</v>
      </c>
      <c r="W43" s="39">
        <v>0.14199286925779625</v>
      </c>
      <c r="X43" s="39">
        <v>2.8369523728246072E-2</v>
      </c>
      <c r="Y43" s="39">
        <v>5.5706330632108537E-2</v>
      </c>
      <c r="Z43" s="39">
        <v>0.26573728378677203</v>
      </c>
      <c r="AB43">
        <f t="shared" si="49"/>
        <v>1994</v>
      </c>
      <c r="AC43" s="15" t="str">
        <f t="shared" si="50"/>
        <v>Dry Beans</v>
      </c>
      <c r="AD43" s="60">
        <f t="shared" si="51"/>
        <v>1647.1386146638342</v>
      </c>
      <c r="AE43" s="60">
        <f t="shared" si="52"/>
        <v>4160.8918850529381</v>
      </c>
      <c r="AF43" s="60">
        <f t="shared" si="53"/>
        <v>1932.1051526873957</v>
      </c>
      <c r="AG43" s="60">
        <f t="shared" si="54"/>
        <v>2550.5935533287511</v>
      </c>
      <c r="AH43" s="60">
        <f t="shared" si="55"/>
        <v>4013.1730161899204</v>
      </c>
      <c r="AI43" s="60">
        <f t="shared" si="56"/>
        <v>35431.878330085412</v>
      </c>
      <c r="AJ43" s="60">
        <f t="shared" si="57"/>
        <v>74790.536130281573</v>
      </c>
      <c r="AL43" s="102">
        <f t="shared" si="58"/>
        <v>1994</v>
      </c>
      <c r="AM43" s="15" t="str">
        <f t="shared" si="59"/>
        <v>Dry Beans</v>
      </c>
      <c r="AN43" s="39">
        <f t="shared" si="60"/>
        <v>9.6656654497902103E-2</v>
      </c>
      <c r="AO43" s="39">
        <f t="shared" si="61"/>
        <v>6.2999907413816711E-2</v>
      </c>
      <c r="AP43" s="39">
        <f t="shared" si="62"/>
        <v>4.5221887716498446E-2</v>
      </c>
      <c r="AQ43" s="39">
        <f t="shared" si="63"/>
        <v>0.17183235445338035</v>
      </c>
      <c r="AR43" s="39">
        <f t="shared" si="64"/>
        <v>5.469326504837986E-2</v>
      </c>
      <c r="AS43" s="39">
        <f t="shared" si="65"/>
        <v>0.10531260501005042</v>
      </c>
      <c r="AT43" s="39">
        <f t="shared" si="66"/>
        <v>0.26573728378677203</v>
      </c>
    </row>
    <row r="44" spans="18:46" x14ac:dyDescent="0.3">
      <c r="R44" s="15">
        <v>1994</v>
      </c>
      <c r="S44" s="15" t="s">
        <v>65</v>
      </c>
      <c r="T44" s="39">
        <v>1.3863003922173798E-2</v>
      </c>
      <c r="U44" s="39">
        <v>2.8485257814835054E-2</v>
      </c>
      <c r="V44" s="39">
        <v>0.1345342736133365</v>
      </c>
      <c r="W44" s="39">
        <v>7.9478460960774544E-2</v>
      </c>
      <c r="X44" s="39">
        <v>6.7731721861272964E-2</v>
      </c>
      <c r="Y44" s="39">
        <v>8.2976597140195837E-3</v>
      </c>
      <c r="Z44" s="39">
        <v>4.8802802935062332E-2</v>
      </c>
      <c r="AB44">
        <f t="shared" si="49"/>
        <v>1994</v>
      </c>
      <c r="AC44" s="15" t="str">
        <f t="shared" si="50"/>
        <v>Silage/Grain Corn</v>
      </c>
      <c r="AD44" s="60">
        <f t="shared" si="51"/>
        <v>717.07409254146387</v>
      </c>
      <c r="AE44" s="60">
        <f t="shared" si="52"/>
        <v>7062.1894304744292</v>
      </c>
      <c r="AF44" s="60">
        <f t="shared" si="53"/>
        <v>592.29684257487554</v>
      </c>
      <c r="AG44" s="60">
        <f t="shared" si="54"/>
        <v>503.54993580612927</v>
      </c>
      <c r="AH44" s="60">
        <f t="shared" si="55"/>
        <v>648.30736961171431</v>
      </c>
      <c r="AI44" s="60">
        <f t="shared" si="56"/>
        <v>33906.998895347358</v>
      </c>
      <c r="AJ44" s="60">
        <f t="shared" si="57"/>
        <v>13735.324393179793</v>
      </c>
      <c r="AL44" s="102">
        <f t="shared" si="58"/>
        <v>1994</v>
      </c>
      <c r="AM44" s="15" t="str">
        <f t="shared" si="59"/>
        <v>Silage/Grain Corn</v>
      </c>
      <c r="AN44" s="39">
        <f t="shared" si="60"/>
        <v>4.2079022490965325E-2</v>
      </c>
      <c r="AO44" s="39">
        <f t="shared" si="61"/>
        <v>0.1069283443429493</v>
      </c>
      <c r="AP44" s="39">
        <f t="shared" si="62"/>
        <v>1.3863003922173801E-2</v>
      </c>
      <c r="AQ44" s="39">
        <f t="shared" si="63"/>
        <v>3.3923935446904654E-2</v>
      </c>
      <c r="AR44" s="39">
        <f t="shared" si="64"/>
        <v>8.8354144353973273E-3</v>
      </c>
      <c r="AS44" s="39">
        <f t="shared" si="65"/>
        <v>0.10078027330292327</v>
      </c>
      <c r="AT44" s="39">
        <f t="shared" si="66"/>
        <v>4.8802802935062332E-2</v>
      </c>
    </row>
    <row r="45" spans="18:46" x14ac:dyDescent="0.3">
      <c r="R45" s="15">
        <v>1994</v>
      </c>
      <c r="S45" s="15" t="s">
        <v>13</v>
      </c>
      <c r="T45" s="39">
        <v>2.3880862231920332E-3</v>
      </c>
      <c r="U45" s="39">
        <v>4.7426359842607626E-3</v>
      </c>
      <c r="V45" s="39">
        <v>5.7941205351369337E-3</v>
      </c>
      <c r="W45" s="39">
        <v>2.2966482274319813E-3</v>
      </c>
      <c r="X45" s="39">
        <v>8.4606708027771954E-3</v>
      </c>
      <c r="Y45" s="39">
        <v>2.6475671445998997E-3</v>
      </c>
      <c r="Z45" s="39">
        <v>1.887549633856063E-3</v>
      </c>
      <c r="AB45">
        <f t="shared" si="49"/>
        <v>1994</v>
      </c>
      <c r="AC45" s="15" t="str">
        <f t="shared" si="50"/>
        <v>Oats</v>
      </c>
      <c r="AD45" s="60">
        <f t="shared" si="51"/>
        <v>42.279489679827662</v>
      </c>
      <c r="AE45" s="60">
        <f t="shared" si="52"/>
        <v>391.5011045758223</v>
      </c>
      <c r="AF45" s="60">
        <f t="shared" si="53"/>
        <v>102.03098388587962</v>
      </c>
      <c r="AG45" s="60">
        <f t="shared" si="54"/>
        <v>31.181734771335137</v>
      </c>
      <c r="AH45" s="60">
        <f t="shared" si="55"/>
        <v>192.42816706938046</v>
      </c>
      <c r="AI45" s="60">
        <f t="shared" si="56"/>
        <v>1281.3015728180681</v>
      </c>
      <c r="AJ45" s="60">
        <f t="shared" si="57"/>
        <v>531.24216172047329</v>
      </c>
      <c r="AL45" s="102">
        <f t="shared" si="58"/>
        <v>1994</v>
      </c>
      <c r="AM45" s="15" t="str">
        <f t="shared" si="59"/>
        <v>Oats</v>
      </c>
      <c r="AN45" s="39">
        <f t="shared" si="60"/>
        <v>2.481026180765458E-3</v>
      </c>
      <c r="AO45" s="39">
        <f t="shared" si="61"/>
        <v>5.9277034881116538E-3</v>
      </c>
      <c r="AP45" s="39">
        <f t="shared" si="62"/>
        <v>2.3880862231920336E-3</v>
      </c>
      <c r="AQ45" s="39">
        <f t="shared" si="63"/>
        <v>2.1006996174308713E-3</v>
      </c>
      <c r="AR45" s="39">
        <f t="shared" si="64"/>
        <v>2.6224946449708414E-3</v>
      </c>
      <c r="AS45" s="39">
        <f t="shared" si="65"/>
        <v>3.8083560002058823E-3</v>
      </c>
      <c r="AT45" s="39">
        <f t="shared" si="66"/>
        <v>1.8875496338560632E-3</v>
      </c>
    </row>
    <row r="46" spans="18:46" x14ac:dyDescent="0.3">
      <c r="R46" s="15">
        <v>1994</v>
      </c>
      <c r="S46" s="15" t="s">
        <v>36</v>
      </c>
      <c r="T46" s="39">
        <v>0.12800085110633225</v>
      </c>
      <c r="U46" s="39">
        <v>0.13830025350486194</v>
      </c>
      <c r="V46" s="39">
        <v>0.12226338150966025</v>
      </c>
      <c r="W46" s="39">
        <v>0.13235001088645976</v>
      </c>
      <c r="X46" s="39">
        <v>8.5198103753705456E-2</v>
      </c>
      <c r="Y46" s="39">
        <v>0.12584945888620896</v>
      </c>
      <c r="Z46" s="39">
        <v>5.7385066517646924E-2</v>
      </c>
      <c r="AB46">
        <f t="shared" si="49"/>
        <v>1994</v>
      </c>
      <c r="AC46" s="15" t="str">
        <f t="shared" si="50"/>
        <v>Potatoes</v>
      </c>
      <c r="AD46" s="60">
        <f t="shared" si="51"/>
        <v>2197.1900085950101</v>
      </c>
      <c r="AE46" s="60">
        <f t="shared" si="52"/>
        <v>7519.6966629265671</v>
      </c>
      <c r="AF46" s="60">
        <f t="shared" si="53"/>
        <v>5468.8363635180449</v>
      </c>
      <c r="AG46" s="60">
        <f t="shared" si="54"/>
        <v>1298.157609239772</v>
      </c>
      <c r="AH46" s="60">
        <f t="shared" si="55"/>
        <v>9249.5832660751421</v>
      </c>
      <c r="AI46" s="60">
        <f t="shared" si="56"/>
        <v>43183.632757015512</v>
      </c>
      <c r="AJ46" s="60">
        <f t="shared" si="57"/>
        <v>16150.763000085746</v>
      </c>
      <c r="AL46" s="102">
        <f t="shared" si="58"/>
        <v>1994</v>
      </c>
      <c r="AM46" s="15" t="str">
        <f t="shared" si="59"/>
        <v>Potatoes</v>
      </c>
      <c r="AN46" s="39">
        <f t="shared" si="60"/>
        <v>0.12893452538622793</v>
      </c>
      <c r="AO46" s="39">
        <f t="shared" si="61"/>
        <v>0.11385544412873705</v>
      </c>
      <c r="AP46" s="39">
        <f t="shared" si="62"/>
        <v>0.12800085110633225</v>
      </c>
      <c r="AQ46" s="39">
        <f t="shared" si="63"/>
        <v>8.7456301360175973E-2</v>
      </c>
      <c r="AR46" s="39">
        <f t="shared" si="64"/>
        <v>0.1260573384495631</v>
      </c>
      <c r="AS46" s="39">
        <f t="shared" si="65"/>
        <v>0.12835280187720396</v>
      </c>
      <c r="AT46" s="39">
        <f t="shared" si="66"/>
        <v>5.7385066517646924E-2</v>
      </c>
    </row>
    <row r="47" spans="18:46" x14ac:dyDescent="0.3">
      <c r="R47" s="15">
        <v>1994</v>
      </c>
      <c r="S47" s="15" t="s">
        <v>14</v>
      </c>
      <c r="T47" s="39">
        <v>0.11678500145428858</v>
      </c>
      <c r="U47" s="39">
        <v>0.13612860284246184</v>
      </c>
      <c r="V47" s="39">
        <v>4.2700957217620725E-2</v>
      </c>
      <c r="W47" s="39">
        <v>8.7713630101671325E-2</v>
      </c>
      <c r="X47" s="39">
        <v>0.11947079507196919</v>
      </c>
      <c r="Y47" s="39">
        <v>0.23090635344357996</v>
      </c>
      <c r="Z47" s="39">
        <v>7.7847091314510092E-2</v>
      </c>
      <c r="AB47">
        <f t="shared" si="49"/>
        <v>1994</v>
      </c>
      <c r="AC47" s="15" t="str">
        <f t="shared" si="50"/>
        <v>Sugarbeets</v>
      </c>
      <c r="AD47" s="60">
        <f t="shared" si="51"/>
        <v>2776.8383326120079</v>
      </c>
      <c r="AE47" s="60">
        <f t="shared" si="52"/>
        <v>4710.4940720996037</v>
      </c>
      <c r="AF47" s="60">
        <f t="shared" si="53"/>
        <v>4989.6391871344795</v>
      </c>
      <c r="AG47" s="60">
        <f t="shared" si="54"/>
        <v>1401.6498299204704</v>
      </c>
      <c r="AH47" s="60">
        <f t="shared" si="55"/>
        <v>16133.864204672047</v>
      </c>
      <c r="AI47" s="60">
        <f t="shared" si="56"/>
        <v>23714.337986676208</v>
      </c>
      <c r="AJ47" s="60">
        <f t="shared" si="57"/>
        <v>21909.705753848819</v>
      </c>
      <c r="AL47" s="102">
        <f t="shared" si="58"/>
        <v>1994</v>
      </c>
      <c r="AM47" s="15" t="str">
        <f t="shared" si="59"/>
        <v>Sugarbeets</v>
      </c>
      <c r="AN47" s="39">
        <f t="shared" si="60"/>
        <v>0.16294919014243822</v>
      </c>
      <c r="AO47" s="39">
        <f t="shared" si="61"/>
        <v>7.1321413440626286E-2</v>
      </c>
      <c r="AP47" s="39">
        <f t="shared" si="62"/>
        <v>0.11678500145428859</v>
      </c>
      <c r="AQ47" s="39">
        <f t="shared" si="63"/>
        <v>9.4428526285611242E-2</v>
      </c>
      <c r="AR47" s="39">
        <f t="shared" si="64"/>
        <v>0.21987930937461905</v>
      </c>
      <c r="AS47" s="39">
        <f t="shared" si="65"/>
        <v>7.0485078047502023E-2</v>
      </c>
      <c r="AT47" s="39">
        <f t="shared" si="66"/>
        <v>7.7847091314510092E-2</v>
      </c>
    </row>
    <row r="48" spans="18:46" x14ac:dyDescent="0.3">
      <c r="R48" s="15">
        <v>1994</v>
      </c>
      <c r="S48" s="15" t="s">
        <v>37</v>
      </c>
      <c r="T48" s="39">
        <v>0.15345379154674452</v>
      </c>
      <c r="U48" s="39">
        <v>9.2952224147598711E-2</v>
      </c>
      <c r="V48" s="39">
        <v>7.226648640537045E-2</v>
      </c>
      <c r="W48" s="39">
        <v>0.12870116901301176</v>
      </c>
      <c r="X48" s="39">
        <v>0.13870631170717923</v>
      </c>
      <c r="Y48" s="39">
        <v>0.17464109015103921</v>
      </c>
      <c r="Z48" s="39">
        <v>6.0594844670204748E-2</v>
      </c>
      <c r="AB48">
        <f t="shared" si="49"/>
        <v>1994</v>
      </c>
      <c r="AC48" s="15" t="str">
        <f t="shared" si="50"/>
        <v>Spring Wheat</v>
      </c>
      <c r="AD48" s="60">
        <f t="shared" si="51"/>
        <v>2604.5437865994159</v>
      </c>
      <c r="AE48" s="60">
        <f t="shared" si="52"/>
        <v>6605.1154156069351</v>
      </c>
      <c r="AF48" s="60">
        <f t="shared" si="53"/>
        <v>6556.3132438346593</v>
      </c>
      <c r="AG48" s="60">
        <f t="shared" si="54"/>
        <v>1486.400980068792</v>
      </c>
      <c r="AH48" s="60">
        <f t="shared" si="55"/>
        <v>12664.246683818203</v>
      </c>
      <c r="AI48" s="60">
        <f t="shared" si="56"/>
        <v>35128.928105130457</v>
      </c>
      <c r="AJ48" s="60">
        <f t="shared" si="57"/>
        <v>17054.140296143643</v>
      </c>
      <c r="AL48" s="102">
        <f t="shared" si="58"/>
        <v>1994</v>
      </c>
      <c r="AM48" s="15" t="str">
        <f t="shared" si="59"/>
        <v>Spring Wheat</v>
      </c>
      <c r="AN48" s="39">
        <f t="shared" si="60"/>
        <v>0.15283867833878484</v>
      </c>
      <c r="AO48" s="39">
        <f t="shared" si="61"/>
        <v>0.10000780388830414</v>
      </c>
      <c r="AP48" s="39">
        <f t="shared" si="62"/>
        <v>0.15345379154674454</v>
      </c>
      <c r="AQ48" s="39">
        <f t="shared" si="63"/>
        <v>0.10013817361597951</v>
      </c>
      <c r="AR48" s="39">
        <f t="shared" si="64"/>
        <v>0.17259385471841204</v>
      </c>
      <c r="AS48" s="39">
        <f t="shared" si="65"/>
        <v>0.10441215945418225</v>
      </c>
      <c r="AT48" s="39">
        <f t="shared" si="66"/>
        <v>6.0594844670204741E-2</v>
      </c>
    </row>
    <row r="49" spans="18:46" x14ac:dyDescent="0.3">
      <c r="R49" s="15">
        <v>1994</v>
      </c>
      <c r="S49" s="15" t="s">
        <v>38</v>
      </c>
      <c r="T49" s="39">
        <v>0.25224269716363901</v>
      </c>
      <c r="U49" s="39">
        <v>0.19775562681708991</v>
      </c>
      <c r="V49" s="39">
        <v>6.144622064205825E-2</v>
      </c>
      <c r="W49" s="39">
        <v>9.4471493016815428E-2</v>
      </c>
      <c r="X49" s="39">
        <v>5.7744661839605513E-2</v>
      </c>
      <c r="Y49" s="39">
        <v>0.1041542468552821</v>
      </c>
      <c r="Z49" s="39">
        <v>0.12053551289073952</v>
      </c>
      <c r="AB49">
        <f t="shared" si="49"/>
        <v>1994</v>
      </c>
      <c r="AC49" s="15" t="str">
        <f t="shared" si="50"/>
        <v>Winter Wheat</v>
      </c>
      <c r="AD49" s="61">
        <f t="shared" si="51"/>
        <v>1696.5970795269695</v>
      </c>
      <c r="AE49" s="61">
        <f t="shared" si="52"/>
        <v>4362.3821796152597</v>
      </c>
      <c r="AF49" s="61">
        <f t="shared" si="53"/>
        <v>10777.069236316476</v>
      </c>
      <c r="AG49" s="61">
        <f t="shared" si="54"/>
        <v>2621.6899973826899</v>
      </c>
      <c r="AH49" s="61">
        <f t="shared" si="55"/>
        <v>8692.3691299394304</v>
      </c>
      <c r="AI49" s="61">
        <f t="shared" si="56"/>
        <v>28167.195697207579</v>
      </c>
      <c r="AJ49" s="61">
        <f t="shared" si="57"/>
        <v>33924.165639739345</v>
      </c>
      <c r="AL49" s="103">
        <f t="shared" si="58"/>
        <v>1994</v>
      </c>
      <c r="AM49" s="18" t="str">
        <f t="shared" si="59"/>
        <v>Winter Wheat</v>
      </c>
      <c r="AN49" s="53">
        <f t="shared" si="60"/>
        <v>9.9558954102631089E-2</v>
      </c>
      <c r="AO49" s="53">
        <f t="shared" si="61"/>
        <v>6.6050664379602997E-2</v>
      </c>
      <c r="AP49" s="53">
        <f t="shared" si="62"/>
        <v>0.25224269716363906</v>
      </c>
      <c r="AQ49" s="53">
        <f t="shared" si="63"/>
        <v>0.17662209030098627</v>
      </c>
      <c r="AR49" s="53">
        <f t="shared" si="64"/>
        <v>0.118463382167731</v>
      </c>
      <c r="AS49" s="53">
        <f t="shared" si="65"/>
        <v>8.372011009594317E-2</v>
      </c>
      <c r="AT49" s="53">
        <f t="shared" si="66"/>
        <v>0.12053551289073952</v>
      </c>
    </row>
    <row r="50" spans="18:46" x14ac:dyDescent="0.3">
      <c r="R50" s="37">
        <v>1995</v>
      </c>
      <c r="S50" s="37" t="s">
        <v>31</v>
      </c>
      <c r="T50" s="73">
        <v>0.18923983026364541</v>
      </c>
      <c r="U50" s="73">
        <v>0.31184290750589827</v>
      </c>
      <c r="V50" s="73">
        <v>0.45621025750780486</v>
      </c>
      <c r="W50" s="73">
        <v>0.23509103841711712</v>
      </c>
      <c r="X50" s="73">
        <v>0.34698850679849658</v>
      </c>
      <c r="Y50" s="73">
        <v>0.10127464592570405</v>
      </c>
      <c r="Z50" s="73">
        <v>0.24324722805513693</v>
      </c>
      <c r="AB50" s="111">
        <f t="shared" si="49"/>
        <v>1995</v>
      </c>
      <c r="AC50" s="37" t="str">
        <f t="shared" si="50"/>
        <v>Alfalfa</v>
      </c>
      <c r="AD50" s="104">
        <f t="shared" si="51"/>
        <v>2808.0704667064215</v>
      </c>
      <c r="AE50" s="104">
        <f t="shared" si="52"/>
        <v>25677.551897677553</v>
      </c>
      <c r="AF50" s="104">
        <f t="shared" si="53"/>
        <v>8085.2717480142501</v>
      </c>
      <c r="AG50" s="104">
        <f t="shared" si="54"/>
        <v>3269.2594681964069</v>
      </c>
      <c r="AH50" s="104">
        <f t="shared" si="55"/>
        <v>8054.8015764004649</v>
      </c>
      <c r="AI50" s="104">
        <f t="shared" si="56"/>
        <v>110520.02595975023</v>
      </c>
      <c r="AJ50" s="104">
        <f t="shared" si="57"/>
        <v>68460.813398869243</v>
      </c>
      <c r="AL50" s="102">
        <f t="shared" si="58"/>
        <v>1995</v>
      </c>
      <c r="AM50" s="15" t="str">
        <f t="shared" si="59"/>
        <v>Alfalfa</v>
      </c>
      <c r="AN50" s="73">
        <f t="shared" ref="AN50:AN58" si="67">AD50/(SUM(AD$50:AD$58))</f>
        <v>0.16478194032358309</v>
      </c>
      <c r="AO50" s="73">
        <f t="shared" ref="AO50:AO58" si="68">AE50/(SUM(AE$50:AE$58))</f>
        <v>0.38878284676857866</v>
      </c>
      <c r="AP50" s="73">
        <f t="shared" ref="AP50:AP58" si="69">AF50/(SUM(AF$50:AF$58))</f>
        <v>0.18923983026364541</v>
      </c>
      <c r="AQ50" s="73">
        <f t="shared" ref="AQ50:AQ58" si="70">AG50/(SUM(AG$50:AG$58))</f>
        <v>0.22024855783315309</v>
      </c>
      <c r="AR50" s="73">
        <f t="shared" ref="AR50:AR58" si="71">AH50/(SUM(AH$50:AH$58))</f>
        <v>0.10977433461077825</v>
      </c>
      <c r="AS50" s="73">
        <f t="shared" ref="AS50:AS58" si="72">AI50/(SUM(AI$50:AI$58))</f>
        <v>0.32849378548799163</v>
      </c>
      <c r="AT50" s="73">
        <f t="shared" ref="AT50:AT58" si="73">AJ50/(SUM(AJ$50:AJ$58))</f>
        <v>0.24324722805513693</v>
      </c>
    </row>
    <row r="51" spans="18:46" x14ac:dyDescent="0.3">
      <c r="R51" s="15">
        <v>1995</v>
      </c>
      <c r="S51" s="15" t="s">
        <v>32</v>
      </c>
      <c r="T51" s="39">
        <v>0.10574714613539223</v>
      </c>
      <c r="U51" s="39">
        <v>3.4492441529653584E-2</v>
      </c>
      <c r="V51" s="39">
        <v>4.7111858721752553E-2</v>
      </c>
      <c r="W51" s="39">
        <v>0.11683198508346089</v>
      </c>
      <c r="X51" s="39">
        <v>0.13690923309817735</v>
      </c>
      <c r="Y51" s="39">
        <v>0.20565298421968051</v>
      </c>
      <c r="Z51" s="39">
        <v>0.1317604718870867</v>
      </c>
      <c r="AB51">
        <f t="shared" si="49"/>
        <v>1995</v>
      </c>
      <c r="AC51" s="15" t="str">
        <f t="shared" si="50"/>
        <v>Barley</v>
      </c>
      <c r="AD51" s="60">
        <f t="shared" si="51"/>
        <v>2786.2220730913218</v>
      </c>
      <c r="AE51" s="60">
        <f t="shared" si="52"/>
        <v>5514.2718791808038</v>
      </c>
      <c r="AF51" s="60">
        <f t="shared" si="53"/>
        <v>4518.0468186346325</v>
      </c>
      <c r="AG51" s="60">
        <f t="shared" si="54"/>
        <v>1791.3563323795106</v>
      </c>
      <c r="AH51" s="60">
        <f t="shared" si="55"/>
        <v>14381.660978085672</v>
      </c>
      <c r="AI51" s="60">
        <f t="shared" si="56"/>
        <v>28853.789033202553</v>
      </c>
      <c r="AJ51" s="60">
        <f t="shared" si="57"/>
        <v>37083.378714449871</v>
      </c>
      <c r="AL51" s="102">
        <f t="shared" si="58"/>
        <v>1995</v>
      </c>
      <c r="AM51" s="15" t="str">
        <f t="shared" si="59"/>
        <v>Barley</v>
      </c>
      <c r="AN51" s="39">
        <f t="shared" si="67"/>
        <v>0.16349984262142955</v>
      </c>
      <c r="AO51" s="39">
        <f t="shared" si="68"/>
        <v>8.3491382963098493E-2</v>
      </c>
      <c r="AP51" s="39">
        <f t="shared" si="69"/>
        <v>0.10574714613539221</v>
      </c>
      <c r="AQ51" s="39">
        <f t="shared" si="70"/>
        <v>0.12068288020881268</v>
      </c>
      <c r="AR51" s="39">
        <f t="shared" si="71"/>
        <v>0.19599952270613924</v>
      </c>
      <c r="AS51" s="39">
        <f t="shared" si="72"/>
        <v>8.5760841104402741E-2</v>
      </c>
      <c r="AT51" s="39">
        <f t="shared" si="73"/>
        <v>0.1317604718870867</v>
      </c>
    </row>
    <row r="52" spans="18:46" x14ac:dyDescent="0.3">
      <c r="R52" s="15">
        <v>1995</v>
      </c>
      <c r="S52" s="15" t="s">
        <v>33</v>
      </c>
      <c r="T52" s="39">
        <v>3.6677373673982321E-2</v>
      </c>
      <c r="U52" s="39">
        <v>8.1499954641904543E-2</v>
      </c>
      <c r="V52" s="39">
        <v>4.9359545068452894E-2</v>
      </c>
      <c r="W52" s="39">
        <v>0.13105572672748281</v>
      </c>
      <c r="X52" s="39">
        <v>2.1213888665634267E-2</v>
      </c>
      <c r="Y52" s="39">
        <v>5.0239826570918356E-2</v>
      </c>
      <c r="Z52" s="39">
        <v>0.24237061120649267</v>
      </c>
      <c r="AB52">
        <f t="shared" si="49"/>
        <v>1995</v>
      </c>
      <c r="AC52" s="15" t="str">
        <f t="shared" si="50"/>
        <v>Dry Beans</v>
      </c>
      <c r="AD52" s="60">
        <f t="shared" si="51"/>
        <v>1509.7395838116843</v>
      </c>
      <c r="AE52" s="60">
        <f t="shared" si="52"/>
        <v>3669.7572834279031</v>
      </c>
      <c r="AF52" s="60">
        <f t="shared" si="53"/>
        <v>1567.0407902208947</v>
      </c>
      <c r="AG52" s="60">
        <f t="shared" si="54"/>
        <v>2297.4412130005758</v>
      </c>
      <c r="AH52" s="60">
        <f t="shared" si="55"/>
        <v>3590.239723428429</v>
      </c>
      <c r="AI52" s="60">
        <f t="shared" si="56"/>
        <v>32283.755342992088</v>
      </c>
      <c r="AJ52" s="60">
        <f t="shared" si="57"/>
        <v>68214.093619255815</v>
      </c>
      <c r="AL52" s="102">
        <f t="shared" si="58"/>
        <v>1995</v>
      </c>
      <c r="AM52" s="15" t="str">
        <f t="shared" si="59"/>
        <v>Dry Beans</v>
      </c>
      <c r="AN52" s="39">
        <f t="shared" si="67"/>
        <v>8.8593865771324096E-2</v>
      </c>
      <c r="AO52" s="39">
        <f t="shared" si="68"/>
        <v>5.5563656897130824E-2</v>
      </c>
      <c r="AP52" s="39">
        <f t="shared" si="69"/>
        <v>3.6677373673982321E-2</v>
      </c>
      <c r="AQ52" s="39">
        <f t="shared" si="70"/>
        <v>0.15477759376161798</v>
      </c>
      <c r="AR52" s="39">
        <f t="shared" si="71"/>
        <v>4.8929346427011952E-2</v>
      </c>
      <c r="AS52" s="39">
        <f t="shared" si="72"/>
        <v>9.5955578279087961E-2</v>
      </c>
      <c r="AT52" s="39">
        <f t="shared" si="73"/>
        <v>0.24237061120649267</v>
      </c>
    </row>
    <row r="53" spans="18:46" x14ac:dyDescent="0.3">
      <c r="R53" s="15">
        <v>1995</v>
      </c>
      <c r="S53" s="15" t="s">
        <v>65</v>
      </c>
      <c r="T53" s="39">
        <v>1.5404070521698291E-2</v>
      </c>
      <c r="U53" s="39">
        <v>2.7028201916450969E-2</v>
      </c>
      <c r="V53" s="39">
        <v>0.13690907384269149</v>
      </c>
      <c r="W53" s="39">
        <v>7.6272672811609599E-2</v>
      </c>
      <c r="X53" s="39">
        <v>7.3107781595270011E-2</v>
      </c>
      <c r="Y53" s="39">
        <v>7.8988224221111809E-3</v>
      </c>
      <c r="Z53" s="39">
        <v>5.0337475825555145E-2</v>
      </c>
      <c r="AB53">
        <f t="shared" si="49"/>
        <v>1995</v>
      </c>
      <c r="AC53" s="15" t="str">
        <f t="shared" si="50"/>
        <v>Silage/Grain Corn</v>
      </c>
      <c r="AD53" s="60">
        <f t="shared" si="51"/>
        <v>687.57632355166834</v>
      </c>
      <c r="AE53" s="60">
        <f t="shared" si="52"/>
        <v>7210.5021978763643</v>
      </c>
      <c r="AF53" s="60">
        <f t="shared" si="53"/>
        <v>658.1389130395595</v>
      </c>
      <c r="AG53" s="60">
        <f t="shared" si="54"/>
        <v>526.37026749094866</v>
      </c>
      <c r="AH53" s="60">
        <f t="shared" si="55"/>
        <v>632.79620307090261</v>
      </c>
      <c r="AI53" s="60">
        <f t="shared" si="56"/>
        <v>33619.76004973962</v>
      </c>
      <c r="AJ53" s="60">
        <f t="shared" si="57"/>
        <v>14167.2510187137</v>
      </c>
      <c r="AL53" s="102">
        <f t="shared" si="58"/>
        <v>1995</v>
      </c>
      <c r="AM53" s="15" t="str">
        <f t="shared" si="59"/>
        <v>Silage/Grain Corn</v>
      </c>
      <c r="AN53" s="39">
        <f t="shared" si="67"/>
        <v>4.0348047550348383E-2</v>
      </c>
      <c r="AO53" s="39">
        <f t="shared" si="68"/>
        <v>0.10917394237162527</v>
      </c>
      <c r="AP53" s="39">
        <f t="shared" si="69"/>
        <v>1.5404070521698291E-2</v>
      </c>
      <c r="AQ53" s="39">
        <f t="shared" si="70"/>
        <v>3.5461331053386926E-2</v>
      </c>
      <c r="AR53" s="39">
        <f t="shared" si="71"/>
        <v>8.6240215202641538E-3</v>
      </c>
      <c r="AS53" s="39">
        <f t="shared" si="72"/>
        <v>9.9926525985063894E-2</v>
      </c>
      <c r="AT53" s="39">
        <f t="shared" si="73"/>
        <v>5.0337475825555145E-2</v>
      </c>
    </row>
    <row r="54" spans="18:46" x14ac:dyDescent="0.3">
      <c r="R54" s="15">
        <v>1995</v>
      </c>
      <c r="S54" s="15" t="s">
        <v>13</v>
      </c>
      <c r="T54" s="39">
        <v>2.4498467703751052E-3</v>
      </c>
      <c r="U54" s="39">
        <v>5.0311230674209969E-3</v>
      </c>
      <c r="V54" s="39">
        <v>5.8243758755705125E-3</v>
      </c>
      <c r="W54" s="39">
        <v>2.0335505381160355E-3</v>
      </c>
      <c r="X54" s="39">
        <v>9.8320638182551445E-3</v>
      </c>
      <c r="Y54" s="39">
        <v>2.5103391733005556E-3</v>
      </c>
      <c r="Z54" s="39">
        <v>2.069739801574288E-3</v>
      </c>
      <c r="AB54">
        <f t="shared" si="49"/>
        <v>1995</v>
      </c>
      <c r="AC54" s="15" t="str">
        <f t="shared" si="50"/>
        <v>Oats</v>
      </c>
      <c r="AD54" s="60">
        <f t="shared" si="51"/>
        <v>38.923002412911544</v>
      </c>
      <c r="AE54" s="60">
        <f t="shared" si="52"/>
        <v>414.39643564846165</v>
      </c>
      <c r="AF54" s="60">
        <f t="shared" si="53"/>
        <v>104.66970326427636</v>
      </c>
      <c r="AG54" s="60">
        <f t="shared" si="54"/>
        <v>33.124838894457909</v>
      </c>
      <c r="AH54" s="60">
        <f t="shared" si="55"/>
        <v>183.76975604336013</v>
      </c>
      <c r="AI54" s="60">
        <f t="shared" si="56"/>
        <v>1238.6925666832292</v>
      </c>
      <c r="AJ54" s="60">
        <f t="shared" si="57"/>
        <v>582.51874634999615</v>
      </c>
      <c r="AL54" s="102">
        <f t="shared" si="58"/>
        <v>1995</v>
      </c>
      <c r="AM54" s="15" t="str">
        <f t="shared" si="59"/>
        <v>Oats</v>
      </c>
      <c r="AN54" s="39">
        <f t="shared" si="67"/>
        <v>2.2840622900542123E-3</v>
      </c>
      <c r="AO54" s="39">
        <f t="shared" si="68"/>
        <v>6.2743608340923226E-3</v>
      </c>
      <c r="AP54" s="39">
        <f t="shared" si="69"/>
        <v>2.4498467703751052E-3</v>
      </c>
      <c r="AQ54" s="39">
        <f t="shared" si="70"/>
        <v>2.2316056788801776E-3</v>
      </c>
      <c r="AR54" s="39">
        <f t="shared" si="71"/>
        <v>2.5044940585935475E-3</v>
      </c>
      <c r="AS54" s="39">
        <f t="shared" si="72"/>
        <v>3.6817111356253073E-3</v>
      </c>
      <c r="AT54" s="39">
        <f t="shared" si="73"/>
        <v>2.069739801574288E-3</v>
      </c>
    </row>
    <row r="55" spans="18:46" x14ac:dyDescent="0.3">
      <c r="R55" s="15">
        <v>1995</v>
      </c>
      <c r="S55" s="15" t="s">
        <v>36</v>
      </c>
      <c r="T55" s="39">
        <v>0.1267444980666434</v>
      </c>
      <c r="U55" s="39">
        <v>0.13644238242542459</v>
      </c>
      <c r="V55" s="39">
        <v>0.12294632262154401</v>
      </c>
      <c r="W55" s="39">
        <v>0.12265400310791934</v>
      </c>
      <c r="X55" s="39">
        <v>8.4700320445002031E-2</v>
      </c>
      <c r="Y55" s="39">
        <v>0.13209966608978946</v>
      </c>
      <c r="Z55" s="39">
        <v>6.0564272889400451E-2</v>
      </c>
      <c r="AB55">
        <f t="shared" si="49"/>
        <v>1995</v>
      </c>
      <c r="AC55" s="15" t="str">
        <f t="shared" si="50"/>
        <v>Potatoes</v>
      </c>
      <c r="AD55" s="60">
        <f t="shared" si="51"/>
        <v>2174.7360667967087</v>
      </c>
      <c r="AE55" s="60">
        <f t="shared" si="52"/>
        <v>7426.9486884640264</v>
      </c>
      <c r="AF55" s="60">
        <f t="shared" si="53"/>
        <v>5415.1586798973394</v>
      </c>
      <c r="AG55" s="60">
        <f t="shared" si="54"/>
        <v>1317.3109879791682</v>
      </c>
      <c r="AH55" s="60">
        <f t="shared" si="55"/>
        <v>9654.976957720286</v>
      </c>
      <c r="AI55" s="60">
        <f t="shared" si="56"/>
        <v>41436.214768299222</v>
      </c>
      <c r="AJ55" s="60">
        <f t="shared" si="57"/>
        <v>17045.536009066469</v>
      </c>
      <c r="AL55" s="102">
        <f t="shared" si="58"/>
        <v>1995</v>
      </c>
      <c r="AM55" s="15" t="str">
        <f t="shared" si="59"/>
        <v>Potatoes</v>
      </c>
      <c r="AN55" s="39">
        <f t="shared" si="67"/>
        <v>0.1276168931753181</v>
      </c>
      <c r="AO55" s="39">
        <f t="shared" si="68"/>
        <v>0.11245115053847356</v>
      </c>
      <c r="AP55" s="39">
        <f t="shared" si="69"/>
        <v>0.1267444980666434</v>
      </c>
      <c r="AQ55" s="39">
        <f t="shared" si="70"/>
        <v>8.8746655975960417E-2</v>
      </c>
      <c r="AR55" s="39">
        <f t="shared" si="71"/>
        <v>0.13158221976832052</v>
      </c>
      <c r="AS55" s="39">
        <f t="shared" si="72"/>
        <v>0.1231590286677019</v>
      </c>
      <c r="AT55" s="39">
        <f t="shared" si="73"/>
        <v>6.0564272889400458E-2</v>
      </c>
    </row>
    <row r="56" spans="18:46" x14ac:dyDescent="0.3">
      <c r="R56" s="15">
        <v>1995</v>
      </c>
      <c r="S56" s="15" t="s">
        <v>14</v>
      </c>
      <c r="T56" s="39">
        <v>0.12114411725339255</v>
      </c>
      <c r="U56" s="39">
        <v>0.14101220062228806</v>
      </c>
      <c r="V56" s="39">
        <v>4.1655196015214946E-2</v>
      </c>
      <c r="W56" s="39">
        <v>9.2698187411211497E-2</v>
      </c>
      <c r="X56" s="39">
        <v>0.12416053606909139</v>
      </c>
      <c r="Y56" s="39">
        <v>0.22485127281178668</v>
      </c>
      <c r="Z56" s="39">
        <v>8.0241160128467756E-2</v>
      </c>
      <c r="AB56">
        <f t="shared" si="49"/>
        <v>1995</v>
      </c>
      <c r="AC56" s="15" t="str">
        <f t="shared" si="50"/>
        <v>Sugarbeets</v>
      </c>
      <c r="AD56" s="60">
        <f t="shared" si="51"/>
        <v>2762.9356570665327</v>
      </c>
      <c r="AE56" s="60">
        <f t="shared" si="52"/>
        <v>4812.6031932897513</v>
      </c>
      <c r="AF56" s="60">
        <f t="shared" si="53"/>
        <v>5175.8824096511971</v>
      </c>
      <c r="AG56" s="60">
        <f t="shared" si="54"/>
        <v>1449.6072523535609</v>
      </c>
      <c r="AH56" s="60">
        <f t="shared" si="55"/>
        <v>15763.403260928644</v>
      </c>
      <c r="AI56" s="60">
        <f t="shared" si="56"/>
        <v>24553.038591201661</v>
      </c>
      <c r="AJ56" s="60">
        <f t="shared" si="57"/>
        <v>22583.50540882066</v>
      </c>
      <c r="AL56" s="102">
        <f t="shared" si="58"/>
        <v>1995</v>
      </c>
      <c r="AM56" s="15" t="str">
        <f t="shared" si="59"/>
        <v>Sugarbeets</v>
      </c>
      <c r="AN56" s="39">
        <f t="shared" si="67"/>
        <v>0.16213335952877142</v>
      </c>
      <c r="AO56" s="39">
        <f t="shared" si="68"/>
        <v>7.2867443801134815E-2</v>
      </c>
      <c r="AP56" s="39">
        <f t="shared" si="69"/>
        <v>0.12114411725339257</v>
      </c>
      <c r="AQ56" s="39">
        <f t="shared" si="70"/>
        <v>9.7659396527339321E-2</v>
      </c>
      <c r="AR56" s="39">
        <f t="shared" si="71"/>
        <v>0.21483050671784568</v>
      </c>
      <c r="AS56" s="39">
        <f t="shared" si="72"/>
        <v>7.2977910763375342E-2</v>
      </c>
      <c r="AT56" s="39">
        <f t="shared" si="73"/>
        <v>8.0241160128467756E-2</v>
      </c>
    </row>
    <row r="57" spans="18:46" x14ac:dyDescent="0.3">
      <c r="R57" s="15">
        <v>1995</v>
      </c>
      <c r="S57" s="15" t="s">
        <v>37</v>
      </c>
      <c r="T57" s="39">
        <v>0.15414901413777887</v>
      </c>
      <c r="U57" s="39">
        <v>7.7034441183313679E-2</v>
      </c>
      <c r="V57" s="39">
        <v>7.2735444182090922E-2</v>
      </c>
      <c r="W57" s="39">
        <v>0.12800767782106481</v>
      </c>
      <c r="X57" s="39">
        <v>0.14734098542577612</v>
      </c>
      <c r="Y57" s="39">
        <v>0.17401243448786935</v>
      </c>
      <c r="Z57" s="39">
        <v>6.4539900712567391E-2</v>
      </c>
      <c r="AB57">
        <f t="shared" si="49"/>
        <v>1995</v>
      </c>
      <c r="AC57" s="15" t="str">
        <f t="shared" si="50"/>
        <v>Spring Wheat</v>
      </c>
      <c r="AD57" s="60">
        <f t="shared" si="51"/>
        <v>2593.3064283241833</v>
      </c>
      <c r="AE57" s="60">
        <f t="shared" si="52"/>
        <v>6770.3270831696473</v>
      </c>
      <c r="AF57" s="60">
        <f t="shared" si="53"/>
        <v>6586.0166290366024</v>
      </c>
      <c r="AG57" s="60">
        <f t="shared" si="54"/>
        <v>1524.4172221877559</v>
      </c>
      <c r="AH57" s="60">
        <f t="shared" si="55"/>
        <v>12627.504742699759</v>
      </c>
      <c r="AI57" s="60">
        <f t="shared" si="56"/>
        <v>34914.237723418657</v>
      </c>
      <c r="AJ57" s="60">
        <f t="shared" si="57"/>
        <v>18164.458172008817</v>
      </c>
      <c r="AL57" s="102">
        <f t="shared" si="58"/>
        <v>1995</v>
      </c>
      <c r="AM57" s="15" t="str">
        <f t="shared" si="59"/>
        <v>Spring Wheat</v>
      </c>
      <c r="AN57" s="39">
        <f t="shared" si="67"/>
        <v>0.15217925268595353</v>
      </c>
      <c r="AO57" s="39">
        <f t="shared" si="68"/>
        <v>0.10250926752823253</v>
      </c>
      <c r="AP57" s="39">
        <f t="shared" si="69"/>
        <v>0.15414901413777887</v>
      </c>
      <c r="AQ57" s="39">
        <f t="shared" si="70"/>
        <v>0.10269931095683338</v>
      </c>
      <c r="AR57" s="39">
        <f t="shared" si="71"/>
        <v>0.17209311958541973</v>
      </c>
      <c r="AS57" s="39">
        <f t="shared" si="72"/>
        <v>0.10377404472715483</v>
      </c>
      <c r="AT57" s="39">
        <f t="shared" si="73"/>
        <v>6.4539900712567391E-2</v>
      </c>
    </row>
    <row r="58" spans="18:46" x14ac:dyDescent="0.3">
      <c r="R58" s="18">
        <v>1995</v>
      </c>
      <c r="S58" s="18" t="s">
        <v>38</v>
      </c>
      <c r="T58" s="53">
        <v>0.24844410317709179</v>
      </c>
      <c r="U58" s="53">
        <v>0.18561634710764524</v>
      </c>
      <c r="V58" s="53">
        <v>6.7247926164877861E-2</v>
      </c>
      <c r="W58" s="53">
        <v>9.5355158082017916E-2</v>
      </c>
      <c r="X58" s="53">
        <v>5.5746684084297116E-2</v>
      </c>
      <c r="Y58" s="53">
        <v>0.10146000829883983</v>
      </c>
      <c r="Z58" s="53">
        <v>0.12486913949371865</v>
      </c>
      <c r="AB58" s="67">
        <f t="shared" si="49"/>
        <v>1995</v>
      </c>
      <c r="AC58" s="18" t="str">
        <f t="shared" si="50"/>
        <v>Winter Wheat</v>
      </c>
      <c r="AD58" s="61">
        <f t="shared" si="51"/>
        <v>1679.6203982385678</v>
      </c>
      <c r="AE58" s="61">
        <f t="shared" si="52"/>
        <v>4549.6413412654911</v>
      </c>
      <c r="AF58" s="61">
        <f t="shared" si="53"/>
        <v>10614.774308241247</v>
      </c>
      <c r="AG58" s="61">
        <f t="shared" si="54"/>
        <v>2634.6124175176146</v>
      </c>
      <c r="AH58" s="61">
        <f t="shared" si="55"/>
        <v>8486.8468016224779</v>
      </c>
      <c r="AI58" s="61">
        <f t="shared" si="56"/>
        <v>29025.285964712741</v>
      </c>
      <c r="AJ58" s="61">
        <f t="shared" si="57"/>
        <v>35143.844912465443</v>
      </c>
      <c r="AL58" s="102">
        <f t="shared" si="58"/>
        <v>1995</v>
      </c>
      <c r="AM58" s="15" t="str">
        <f t="shared" si="59"/>
        <v>Winter Wheat</v>
      </c>
      <c r="AN58" s="53">
        <f t="shared" si="67"/>
        <v>9.8562736053217581E-2</v>
      </c>
      <c r="AO58" s="53">
        <f t="shared" si="68"/>
        <v>6.8885948297633323E-2</v>
      </c>
      <c r="AP58" s="53">
        <f t="shared" si="69"/>
        <v>0.24844410317709181</v>
      </c>
      <c r="AQ58" s="53">
        <f t="shared" si="70"/>
        <v>0.17749266800401625</v>
      </c>
      <c r="AR58" s="53">
        <f t="shared" si="71"/>
        <v>0.11566243460562688</v>
      </c>
      <c r="AS58" s="53">
        <f t="shared" si="72"/>
        <v>8.6270573849596563E-2</v>
      </c>
      <c r="AT58" s="53">
        <f t="shared" si="73"/>
        <v>0.12486913949371864</v>
      </c>
    </row>
    <row r="59" spans="18:46" x14ac:dyDescent="0.3">
      <c r="R59" s="15">
        <v>1996</v>
      </c>
      <c r="S59" s="15" t="s">
        <v>31</v>
      </c>
      <c r="T59" s="39">
        <v>0.18583311309372449</v>
      </c>
      <c r="U59" s="39">
        <v>0.33128456767592468</v>
      </c>
      <c r="V59" s="39">
        <v>0.43236967076497618</v>
      </c>
      <c r="W59" s="39">
        <v>0.22909627362312096</v>
      </c>
      <c r="X59" s="39">
        <v>0.31709728513411201</v>
      </c>
      <c r="Y59" s="39">
        <v>0.10107664696657279</v>
      </c>
      <c r="Z59" s="39">
        <v>0.23114471263036238</v>
      </c>
      <c r="AB59">
        <f t="shared" si="49"/>
        <v>1996</v>
      </c>
      <c r="AC59" s="15" t="str">
        <f t="shared" si="50"/>
        <v>Alfalfa</v>
      </c>
      <c r="AD59" s="104">
        <f t="shared" si="51"/>
        <v>2757.8151709175063</v>
      </c>
      <c r="AE59" s="104">
        <f t="shared" si="52"/>
        <v>24194.243733431053</v>
      </c>
      <c r="AF59" s="104">
        <f t="shared" si="53"/>
        <v>7939.7197569293794</v>
      </c>
      <c r="AG59" s="104">
        <f t="shared" si="54"/>
        <v>3144.5819212576962</v>
      </c>
      <c r="AH59" s="104">
        <f t="shared" si="55"/>
        <v>8017.5233926607498</v>
      </c>
      <c r="AI59" s="104">
        <f t="shared" si="56"/>
        <v>106263.58378903032</v>
      </c>
      <c r="AJ59" s="104">
        <f t="shared" si="57"/>
        <v>65054.6161041374</v>
      </c>
      <c r="AL59" s="101">
        <f t="shared" si="58"/>
        <v>1996</v>
      </c>
      <c r="AM59" s="37" t="str">
        <f t="shared" si="59"/>
        <v>Alfalfa</v>
      </c>
      <c r="AN59" s="73">
        <f t="shared" ref="AN59:AN67" si="74">AD59/(SUM(AD$59:AD$67))</f>
        <v>0.16183288144140129</v>
      </c>
      <c r="AO59" s="73">
        <f t="shared" ref="AO59:AO67" si="75">AE59/(SUM(AE$59:AE$67))</f>
        <v>0.36632413368608324</v>
      </c>
      <c r="AP59" s="73">
        <f t="shared" ref="AP59:AP67" si="76">AF59/(SUM(AF$59:AF$67))</f>
        <v>0.18583311309372449</v>
      </c>
      <c r="AQ59" s="73">
        <f t="shared" ref="AQ59:AQ67" si="77">AG59/(SUM(AG$59:AG$67))</f>
        <v>0.21184908689040294</v>
      </c>
      <c r="AR59" s="73">
        <f t="shared" ref="AR59:AR67" si="78">AH59/(SUM(AH$59:AH$67))</f>
        <v>0.10926629133041799</v>
      </c>
      <c r="AS59" s="73">
        <f t="shared" ref="AS59:AS67" si="79">AI59/(SUM(AI$59:AI$67))</f>
        <v>0.31584255066218986</v>
      </c>
      <c r="AT59" s="73">
        <f t="shared" ref="AT59:AT67" si="80">AJ59/(SUM(AJ$59:AJ$67))</f>
        <v>0.23114471263036238</v>
      </c>
    </row>
    <row r="60" spans="18:46" x14ac:dyDescent="0.3">
      <c r="R60" s="15">
        <v>1996</v>
      </c>
      <c r="S60" s="15" t="s">
        <v>32</v>
      </c>
      <c r="T60" s="39">
        <v>0.10240615432735201</v>
      </c>
      <c r="U60" s="39">
        <v>4.3291086178615643E-2</v>
      </c>
      <c r="V60" s="39">
        <v>4.9869263484647625E-2</v>
      </c>
      <c r="W60" s="39">
        <v>0.11873844738543846</v>
      </c>
      <c r="X60" s="39">
        <v>0.14144673499989652</v>
      </c>
      <c r="Y60" s="39">
        <v>0.20232612220495633</v>
      </c>
      <c r="Z60" s="39">
        <v>0.13021601689578785</v>
      </c>
      <c r="AB60">
        <f t="shared" si="49"/>
        <v>1996</v>
      </c>
      <c r="AC60" s="15" t="str">
        <f t="shared" si="50"/>
        <v>Barley</v>
      </c>
      <c r="AD60" s="60">
        <f t="shared" si="51"/>
        <v>2771.852938417941</v>
      </c>
      <c r="AE60" s="60">
        <f t="shared" si="52"/>
        <v>5718.9407425049776</v>
      </c>
      <c r="AF60" s="60">
        <f t="shared" si="53"/>
        <v>4375.3029436361148</v>
      </c>
      <c r="AG60" s="60">
        <f t="shared" si="54"/>
        <v>1757.0753054975439</v>
      </c>
      <c r="AH60" s="60">
        <f t="shared" si="55"/>
        <v>14137.448970658661</v>
      </c>
      <c r="AI60" s="60">
        <f t="shared" si="56"/>
        <v>29678.013541150736</v>
      </c>
      <c r="AJ60" s="60">
        <f t="shared" si="57"/>
        <v>36648.69896164177</v>
      </c>
      <c r="AL60" s="102">
        <f t="shared" si="58"/>
        <v>1996</v>
      </c>
      <c r="AM60" s="15" t="str">
        <f t="shared" si="59"/>
        <v>Barley</v>
      </c>
      <c r="AN60" s="39">
        <f t="shared" si="74"/>
        <v>0.16265663946099476</v>
      </c>
      <c r="AO60" s="39">
        <f t="shared" si="75"/>
        <v>8.6590266518865297E-2</v>
      </c>
      <c r="AP60" s="39">
        <f t="shared" si="76"/>
        <v>0.10240615432735202</v>
      </c>
      <c r="AQ60" s="39">
        <f t="shared" si="77"/>
        <v>0.1183733826589109</v>
      </c>
      <c r="AR60" s="39">
        <f t="shared" si="78"/>
        <v>0.19267129539166294</v>
      </c>
      <c r="AS60" s="39">
        <f t="shared" si="79"/>
        <v>8.8210647158614833E-2</v>
      </c>
      <c r="AT60" s="39">
        <f t="shared" si="80"/>
        <v>0.13021601689578785</v>
      </c>
    </row>
    <row r="61" spans="18:46" x14ac:dyDescent="0.3">
      <c r="R61" s="15">
        <v>1996</v>
      </c>
      <c r="S61" s="15" t="s">
        <v>33</v>
      </c>
      <c r="T61" s="39">
        <v>2.7967008651635223E-2</v>
      </c>
      <c r="U61" s="39">
        <v>6.7349765817475843E-2</v>
      </c>
      <c r="V61" s="39">
        <v>4.4960822444932345E-2</v>
      </c>
      <c r="W61" s="39">
        <v>0.10961256502619214</v>
      </c>
      <c r="X61" s="39">
        <v>1.1690079141824744E-2</v>
      </c>
      <c r="Y61" s="39">
        <v>4.4200799841643636E-2</v>
      </c>
      <c r="Z61" s="39">
        <v>0.2206019037234995</v>
      </c>
      <c r="AB61">
        <f t="shared" si="49"/>
        <v>1996</v>
      </c>
      <c r="AC61" s="15" t="str">
        <f t="shared" si="50"/>
        <v>Dry Beans</v>
      </c>
      <c r="AD61" s="60">
        <f t="shared" si="51"/>
        <v>1282.2472647825091</v>
      </c>
      <c r="AE61" s="60">
        <f t="shared" si="52"/>
        <v>3095.383880684094</v>
      </c>
      <c r="AF61" s="60">
        <f t="shared" si="53"/>
        <v>1194.890444641115</v>
      </c>
      <c r="AG61" s="60">
        <f t="shared" si="54"/>
        <v>2056.8591861705108</v>
      </c>
      <c r="AH61" s="60">
        <f t="shared" si="55"/>
        <v>3128.1803096432836</v>
      </c>
      <c r="AI61" s="60">
        <f t="shared" si="56"/>
        <v>27504.537375975277</v>
      </c>
      <c r="AJ61" s="60">
        <f t="shared" si="57"/>
        <v>62087.391034221808</v>
      </c>
      <c r="AL61" s="102">
        <f t="shared" si="58"/>
        <v>1996</v>
      </c>
      <c r="AM61" s="15" t="str">
        <f t="shared" si="59"/>
        <v>Dry Beans</v>
      </c>
      <c r="AN61" s="39">
        <f t="shared" si="74"/>
        <v>7.5244262838351048E-2</v>
      </c>
      <c r="AO61" s="39">
        <f t="shared" si="75"/>
        <v>4.6867090825850076E-2</v>
      </c>
      <c r="AP61" s="39">
        <f t="shared" si="76"/>
        <v>2.7967008651635226E-2</v>
      </c>
      <c r="AQ61" s="39">
        <f t="shared" si="77"/>
        <v>0.13856968950520504</v>
      </c>
      <c r="AR61" s="39">
        <f t="shared" si="78"/>
        <v>4.263220003329813E-2</v>
      </c>
      <c r="AS61" s="39">
        <f t="shared" si="79"/>
        <v>8.1750520073353122E-2</v>
      </c>
      <c r="AT61" s="39">
        <f t="shared" si="80"/>
        <v>0.2206019037234995</v>
      </c>
    </row>
    <row r="62" spans="18:46" x14ac:dyDescent="0.3">
      <c r="R62" s="15">
        <v>1996</v>
      </c>
      <c r="S62" s="15" t="s">
        <v>65</v>
      </c>
      <c r="T62" s="39">
        <v>1.5751001796964738E-2</v>
      </c>
      <c r="U62" s="39">
        <v>2.7021789648094163E-2</v>
      </c>
      <c r="V62" s="39">
        <v>0.14068620769455464</v>
      </c>
      <c r="W62" s="39">
        <v>7.1518621579217886E-2</v>
      </c>
      <c r="X62" s="39">
        <v>6.7710702635890727E-2</v>
      </c>
      <c r="Y62" s="39">
        <v>7.6313542475493108E-3</v>
      </c>
      <c r="Z62" s="39">
        <v>5.1935324267257416E-2</v>
      </c>
      <c r="AB62">
        <f t="shared" si="49"/>
        <v>1996</v>
      </c>
      <c r="AC62" s="15" t="str">
        <f t="shared" si="50"/>
        <v>Silage/Grain Corn</v>
      </c>
      <c r="AD62" s="60">
        <f t="shared" si="51"/>
        <v>646.73325773538966</v>
      </c>
      <c r="AE62" s="60">
        <f t="shared" si="52"/>
        <v>7198.677121071144</v>
      </c>
      <c r="AF62" s="60">
        <f t="shared" si="53"/>
        <v>672.96155177531841</v>
      </c>
      <c r="AG62" s="60">
        <f t="shared" si="54"/>
        <v>542.1808834263154</v>
      </c>
      <c r="AH62" s="60">
        <f t="shared" si="55"/>
        <v>617.52655039353363</v>
      </c>
      <c r="AI62" s="60">
        <f t="shared" si="56"/>
        <v>33249.468056444304</v>
      </c>
      <c r="AJ62" s="60">
        <f t="shared" si="57"/>
        <v>14616.958112527971</v>
      </c>
      <c r="AL62" s="102">
        <f t="shared" si="58"/>
        <v>1996</v>
      </c>
      <c r="AM62" s="15" t="str">
        <f t="shared" si="59"/>
        <v>Silage/Grain Corn</v>
      </c>
      <c r="AN62" s="39">
        <f t="shared" si="74"/>
        <v>3.7951312954914947E-2</v>
      </c>
      <c r="AO62" s="39">
        <f t="shared" si="75"/>
        <v>0.10899489932881846</v>
      </c>
      <c r="AP62" s="39">
        <f t="shared" si="76"/>
        <v>1.5751001796964738E-2</v>
      </c>
      <c r="AQ62" s="39">
        <f t="shared" si="77"/>
        <v>3.6526485224260816E-2</v>
      </c>
      <c r="AR62" s="39">
        <f t="shared" si="78"/>
        <v>8.4159200609672594E-3</v>
      </c>
      <c r="AS62" s="39">
        <f t="shared" si="79"/>
        <v>9.8825923469301066E-2</v>
      </c>
      <c r="AT62" s="39">
        <f t="shared" si="80"/>
        <v>5.1935324267257416E-2</v>
      </c>
    </row>
    <row r="63" spans="18:46" x14ac:dyDescent="0.3">
      <c r="R63" s="15">
        <v>1996</v>
      </c>
      <c r="S63" s="15" t="s">
        <v>13</v>
      </c>
      <c r="T63" s="39">
        <v>2.1901699437814667E-3</v>
      </c>
      <c r="U63" s="39">
        <v>4.1523048147303751E-3</v>
      </c>
      <c r="V63" s="39">
        <v>4.8018738998887294E-3</v>
      </c>
      <c r="W63" s="39">
        <v>1.1711033062690363E-3</v>
      </c>
      <c r="X63" s="39">
        <v>9.0485555267596322E-3</v>
      </c>
      <c r="Y63" s="39">
        <v>1.5104619724187415E-3</v>
      </c>
      <c r="Z63" s="39">
        <v>1.46461403033556E-3</v>
      </c>
      <c r="AB63">
        <f t="shared" si="49"/>
        <v>1996</v>
      </c>
      <c r="AC63" s="15" t="str">
        <f t="shared" si="50"/>
        <v>Oats</v>
      </c>
      <c r="AD63" s="60">
        <f t="shared" si="51"/>
        <v>22.995425800318433</v>
      </c>
      <c r="AE63" s="60">
        <f t="shared" si="52"/>
        <v>352.97265301119921</v>
      </c>
      <c r="AF63" s="60">
        <f t="shared" si="53"/>
        <v>93.575010848063158</v>
      </c>
      <c r="AG63" s="60">
        <f t="shared" si="54"/>
        <v>26.32623728817746</v>
      </c>
      <c r="AH63" s="60">
        <f t="shared" si="55"/>
        <v>115.65078720515929</v>
      </c>
      <c r="AI63" s="60">
        <f t="shared" si="56"/>
        <v>926.14764662198263</v>
      </c>
      <c r="AJ63" s="60">
        <f t="shared" si="57"/>
        <v>412.20888161340383</v>
      </c>
      <c r="AL63" s="102">
        <f t="shared" si="58"/>
        <v>1996</v>
      </c>
      <c r="AM63" s="15" t="str">
        <f t="shared" si="59"/>
        <v>Oats</v>
      </c>
      <c r="AN63" s="39">
        <f t="shared" si="74"/>
        <v>1.3494073339220133E-3</v>
      </c>
      <c r="AO63" s="39">
        <f t="shared" si="75"/>
        <v>5.3443456531992737E-3</v>
      </c>
      <c r="AP63" s="39">
        <f t="shared" si="76"/>
        <v>2.1901699437814667E-3</v>
      </c>
      <c r="AQ63" s="39">
        <f t="shared" si="77"/>
        <v>1.7735869092988486E-3</v>
      </c>
      <c r="AR63" s="39">
        <f t="shared" si="78"/>
        <v>1.5761391627393056E-3</v>
      </c>
      <c r="AS63" s="39">
        <f t="shared" si="79"/>
        <v>2.7527476918115029E-3</v>
      </c>
      <c r="AT63" s="39">
        <f t="shared" si="80"/>
        <v>1.46461403033556E-3</v>
      </c>
    </row>
    <row r="64" spans="18:46" x14ac:dyDescent="0.3">
      <c r="R64" s="15">
        <v>1996</v>
      </c>
      <c r="S64" s="15" t="s">
        <v>36</v>
      </c>
      <c r="T64" s="39">
        <v>0.12550804562387449</v>
      </c>
      <c r="U64" s="39">
        <v>0.13375057966679926</v>
      </c>
      <c r="V64" s="39">
        <v>0.12820903053027904</v>
      </c>
      <c r="W64" s="39">
        <v>0.12592222419702376</v>
      </c>
      <c r="X64" s="39">
        <v>8.2245834923423855E-2</v>
      </c>
      <c r="Y64" s="39">
        <v>0.13136714011192838</v>
      </c>
      <c r="Z64" s="39">
        <v>6.6704519685793426E-2</v>
      </c>
      <c r="AB64">
        <f t="shared" si="49"/>
        <v>1996</v>
      </c>
      <c r="AC64" s="15" t="str">
        <f t="shared" si="50"/>
        <v>Potatoes</v>
      </c>
      <c r="AD64" s="60">
        <f t="shared" si="51"/>
        <v>2194.6089182612723</v>
      </c>
      <c r="AE64" s="60">
        <f t="shared" si="52"/>
        <v>7612.9286729238984</v>
      </c>
      <c r="AF64" s="60">
        <f t="shared" si="53"/>
        <v>5362.3312492800378</v>
      </c>
      <c r="AG64" s="60">
        <f t="shared" si="54"/>
        <v>1361.825625410685</v>
      </c>
      <c r="AH64" s="60">
        <f t="shared" si="55"/>
        <v>9597.6542929325551</v>
      </c>
      <c r="AI64" s="60">
        <f t="shared" si="56"/>
        <v>42756.849725161075</v>
      </c>
      <c r="AJ64" s="60">
        <f t="shared" si="57"/>
        <v>18773.680224776006</v>
      </c>
      <c r="AL64" s="102">
        <f t="shared" si="58"/>
        <v>1996</v>
      </c>
      <c r="AM64" s="15" t="str">
        <f t="shared" si="59"/>
        <v>Potatoes</v>
      </c>
      <c r="AN64" s="39">
        <f t="shared" si="74"/>
        <v>0.12878306299296305</v>
      </c>
      <c r="AO64" s="39">
        <f t="shared" si="75"/>
        <v>0.11526706648281347</v>
      </c>
      <c r="AP64" s="39">
        <f t="shared" si="76"/>
        <v>0.12550804562387449</v>
      </c>
      <c r="AQ64" s="39">
        <f t="shared" si="77"/>
        <v>9.1745587321769462E-2</v>
      </c>
      <c r="AR64" s="39">
        <f t="shared" si="78"/>
        <v>0.13080100159360766</v>
      </c>
      <c r="AS64" s="39">
        <f t="shared" si="79"/>
        <v>0.12708429354580922</v>
      </c>
      <c r="AT64" s="39">
        <f t="shared" si="80"/>
        <v>6.6704519685793426E-2</v>
      </c>
    </row>
    <row r="65" spans="18:46" x14ac:dyDescent="0.3">
      <c r="R65" s="15">
        <v>1996</v>
      </c>
      <c r="S65" s="15" t="s">
        <v>14</v>
      </c>
      <c r="T65" s="39">
        <v>0.12119191751657854</v>
      </c>
      <c r="U65" s="39">
        <v>0.14198281555882347</v>
      </c>
      <c r="V65" s="39">
        <v>4.2173494756786521E-2</v>
      </c>
      <c r="W65" s="39">
        <v>9.1469578372159271E-2</v>
      </c>
      <c r="X65" s="39">
        <v>0.12908472086548067</v>
      </c>
      <c r="Y65" s="39">
        <v>0.22393981097599833</v>
      </c>
      <c r="Z65" s="39">
        <v>7.929985337320751E-2</v>
      </c>
      <c r="AB65">
        <f t="shared" si="49"/>
        <v>1996</v>
      </c>
      <c r="AC65" s="15" t="str">
        <f t="shared" si="50"/>
        <v>Sugarbeets</v>
      </c>
      <c r="AD65" s="60">
        <f t="shared" si="51"/>
        <v>2744.8383989408439</v>
      </c>
      <c r="AE65" s="60">
        <f t="shared" si="52"/>
        <v>4906.6903502559835</v>
      </c>
      <c r="AF65" s="60">
        <f t="shared" si="53"/>
        <v>5177.9246758958179</v>
      </c>
      <c r="AG65" s="60">
        <f t="shared" si="54"/>
        <v>1441.8871109954539</v>
      </c>
      <c r="AH65" s="60">
        <f t="shared" si="55"/>
        <v>15703.325005547567</v>
      </c>
      <c r="AI65" s="60">
        <f t="shared" si="56"/>
        <v>24402.884749298006</v>
      </c>
      <c r="AJ65" s="60">
        <f t="shared" si="57"/>
        <v>22318.578952563737</v>
      </c>
      <c r="AL65" s="102">
        <f t="shared" si="58"/>
        <v>1996</v>
      </c>
      <c r="AM65" s="15" t="str">
        <f t="shared" si="59"/>
        <v>Sugarbeets</v>
      </c>
      <c r="AN65" s="39">
        <f t="shared" si="74"/>
        <v>0.16107138428853277</v>
      </c>
      <c r="AO65" s="39">
        <f t="shared" si="75"/>
        <v>7.4292013903279289E-2</v>
      </c>
      <c r="AP65" s="39">
        <f t="shared" si="76"/>
        <v>0.12119191751657854</v>
      </c>
      <c r="AQ65" s="39">
        <f t="shared" si="77"/>
        <v>9.7139294034119569E-2</v>
      </c>
      <c r="AR65" s="39">
        <f t="shared" si="78"/>
        <v>0.21401173415759331</v>
      </c>
      <c r="AS65" s="39">
        <f t="shared" si="79"/>
        <v>7.2531615139535544E-2</v>
      </c>
      <c r="AT65" s="39">
        <f t="shared" si="80"/>
        <v>7.929985337320751E-2</v>
      </c>
    </row>
    <row r="66" spans="18:46" x14ac:dyDescent="0.3">
      <c r="R66" s="15">
        <v>1996</v>
      </c>
      <c r="S66" s="15" t="s">
        <v>37</v>
      </c>
      <c r="T66" s="39">
        <v>0.17262248807406888</v>
      </c>
      <c r="U66" s="39">
        <v>6.1749955835346884E-2</v>
      </c>
      <c r="V66" s="39">
        <v>8.0790680085428085E-2</v>
      </c>
      <c r="W66" s="39">
        <v>0.15224395810128449</v>
      </c>
      <c r="X66" s="39">
        <v>0.18985708664794759</v>
      </c>
      <c r="Y66" s="39">
        <v>0.1839845415453101</v>
      </c>
      <c r="Z66" s="39">
        <v>7.6456527828530046E-2</v>
      </c>
      <c r="AB66">
        <f t="shared" si="49"/>
        <v>1996</v>
      </c>
      <c r="AC66" s="15" t="str">
        <f t="shared" si="50"/>
        <v>Spring Wheat</v>
      </c>
      <c r="AD66" s="60">
        <f t="shared" si="51"/>
        <v>2878.6034740779764</v>
      </c>
      <c r="AE66" s="60">
        <f t="shared" si="52"/>
        <v>8105.6614106149773</v>
      </c>
      <c r="AF66" s="60">
        <f t="shared" si="53"/>
        <v>7375.2958029645933</v>
      </c>
      <c r="AG66" s="60">
        <f t="shared" si="54"/>
        <v>1742.7475055348366</v>
      </c>
      <c r="AH66" s="60">
        <f t="shared" si="55"/>
        <v>13419.492761317573</v>
      </c>
      <c r="AI66" s="60">
        <f t="shared" si="56"/>
        <v>40450.81398616056</v>
      </c>
      <c r="AJ66" s="60">
        <f t="shared" si="57"/>
        <v>21518.338057311772</v>
      </c>
      <c r="AL66" s="102">
        <f t="shared" si="58"/>
        <v>1996</v>
      </c>
      <c r="AM66" s="15" t="str">
        <f t="shared" si="59"/>
        <v>Spring Wheat</v>
      </c>
      <c r="AN66" s="39">
        <f t="shared" si="74"/>
        <v>0.16892092684452129</v>
      </c>
      <c r="AO66" s="39">
        <f t="shared" si="75"/>
        <v>0.12272751431752078</v>
      </c>
      <c r="AP66" s="39">
        <f t="shared" si="76"/>
        <v>0.17262248807406888</v>
      </c>
      <c r="AQ66" s="39">
        <f t="shared" si="77"/>
        <v>0.11740812514129663</v>
      </c>
      <c r="AR66" s="39">
        <f t="shared" si="78"/>
        <v>0.18288667631538341</v>
      </c>
      <c r="AS66" s="39">
        <f t="shared" si="79"/>
        <v>0.12023016550162333</v>
      </c>
      <c r="AT66" s="39">
        <f t="shared" si="80"/>
        <v>7.6456527828530046E-2</v>
      </c>
    </row>
    <row r="67" spans="18:46" x14ac:dyDescent="0.3">
      <c r="R67" s="15">
        <v>1996</v>
      </c>
      <c r="S67" s="15" t="s">
        <v>38</v>
      </c>
      <c r="T67" s="39">
        <v>0.24653010097202013</v>
      </c>
      <c r="U67" s="39">
        <v>0.18941713480418976</v>
      </c>
      <c r="V67" s="39">
        <v>7.6138956338506786E-2</v>
      </c>
      <c r="W67" s="39">
        <v>0.10022722840929395</v>
      </c>
      <c r="X67" s="39">
        <v>5.1819000124664269E-2</v>
      </c>
      <c r="Y67" s="39">
        <v>0.10396312213362238</v>
      </c>
      <c r="Z67" s="39">
        <v>0.14217652756522631</v>
      </c>
      <c r="AB67">
        <f t="shared" si="49"/>
        <v>1996</v>
      </c>
      <c r="AC67" s="15" t="str">
        <f t="shared" si="50"/>
        <v>Winter Wheat</v>
      </c>
      <c r="AD67" s="61">
        <f t="shared" si="51"/>
        <v>1741.4351510662418</v>
      </c>
      <c r="AE67" s="61">
        <f t="shared" si="52"/>
        <v>4860.5014355026678</v>
      </c>
      <c r="AF67" s="61">
        <f t="shared" si="53"/>
        <v>10532.99856402956</v>
      </c>
      <c r="AG67" s="61">
        <f t="shared" si="54"/>
        <v>2770.0162244187804</v>
      </c>
      <c r="AH67" s="61">
        <f t="shared" si="55"/>
        <v>8639.1979296409154</v>
      </c>
      <c r="AI67" s="61">
        <f t="shared" si="56"/>
        <v>31212.501130157718</v>
      </c>
      <c r="AJ67" s="61">
        <f t="shared" si="57"/>
        <v>40014.929671206148</v>
      </c>
      <c r="AL67" s="103">
        <f t="shared" si="58"/>
        <v>1996</v>
      </c>
      <c r="AM67" s="18" t="str">
        <f t="shared" si="59"/>
        <v>Winter Wheat</v>
      </c>
      <c r="AN67" s="53">
        <f t="shared" si="74"/>
        <v>0.10219012184439893</v>
      </c>
      <c r="AO67" s="53">
        <f t="shared" si="75"/>
        <v>7.3592669283570056E-2</v>
      </c>
      <c r="AP67" s="53">
        <f t="shared" si="76"/>
        <v>0.24653010097202013</v>
      </c>
      <c r="AQ67" s="53">
        <f t="shared" si="77"/>
        <v>0.18661476231473578</v>
      </c>
      <c r="AR67" s="53">
        <f t="shared" si="78"/>
        <v>0.11773874195432997</v>
      </c>
      <c r="AS67" s="53">
        <f t="shared" si="79"/>
        <v>9.2771536757761508E-2</v>
      </c>
      <c r="AT67" s="53">
        <f t="shared" si="80"/>
        <v>0.14217652756522631</v>
      </c>
    </row>
    <row r="68" spans="18:46" x14ac:dyDescent="0.3">
      <c r="R68" s="37">
        <v>1997</v>
      </c>
      <c r="S68" s="37" t="s">
        <v>31</v>
      </c>
      <c r="T68" s="73">
        <v>0.19017631475354979</v>
      </c>
      <c r="U68" s="73">
        <v>0.36494133010760044</v>
      </c>
      <c r="V68" s="73">
        <v>0.42110787880481615</v>
      </c>
      <c r="W68" s="73">
        <v>0.24250785177521669</v>
      </c>
      <c r="X68" s="73">
        <v>0.31437776619732488</v>
      </c>
      <c r="Y68" s="73">
        <v>0.10508904587807481</v>
      </c>
      <c r="Z68" s="73">
        <v>0.23696628887013596</v>
      </c>
      <c r="AB68" s="111">
        <f t="shared" si="49"/>
        <v>1997</v>
      </c>
      <c r="AC68" s="37" t="str">
        <f t="shared" si="50"/>
        <v>Alfalfa</v>
      </c>
      <c r="AD68" s="104">
        <f t="shared" si="51"/>
        <v>2902.206562513195</v>
      </c>
      <c r="AE68" s="104">
        <f t="shared" si="52"/>
        <v>23881.614888786557</v>
      </c>
      <c r="AF68" s="104">
        <f t="shared" si="53"/>
        <v>8125.2830478454152</v>
      </c>
      <c r="AG68" s="104">
        <f t="shared" si="54"/>
        <v>3221.6496824529218</v>
      </c>
      <c r="AH68" s="104">
        <f t="shared" si="55"/>
        <v>8314.2825666767349</v>
      </c>
      <c r="AI68" s="104">
        <f t="shared" si="56"/>
        <v>107539.53051560068</v>
      </c>
      <c r="AJ68" s="104">
        <f t="shared" si="57"/>
        <v>66693.071957570966</v>
      </c>
      <c r="AL68" s="102">
        <f t="shared" si="58"/>
        <v>1997</v>
      </c>
      <c r="AM68" s="15" t="str">
        <f t="shared" si="59"/>
        <v>Alfalfa</v>
      </c>
      <c r="AN68" s="73">
        <f t="shared" ref="AN68:AN76" si="81">AD68/(SUM(AD$68:AD$76))</f>
        <v>0.17030599276651223</v>
      </c>
      <c r="AO68" s="73">
        <f t="shared" ref="AO68:AO76" si="82">AE68/(SUM(AE$68:AE$76))</f>
        <v>0.36159063211680581</v>
      </c>
      <c r="AP68" s="73">
        <f t="shared" ref="AP68:AP76" si="83">AF68/(SUM(AF$68:AF$76))</f>
        <v>0.19017631475354979</v>
      </c>
      <c r="AQ68" s="73">
        <f t="shared" ref="AQ68:AQ76" si="84">AG68/(SUM(AG$68:AG$76))</f>
        <v>0.21704110772074794</v>
      </c>
      <c r="AR68" s="73">
        <f t="shared" ref="AR68:AR76" si="85">AH68/(SUM(AH$68:AH$76))</f>
        <v>0.11331065425584298</v>
      </c>
      <c r="AS68" s="73">
        <f t="shared" ref="AS68:AS76" si="86">AI68/(SUM(AI$68:AI$76))</f>
        <v>0.31963499068970802</v>
      </c>
      <c r="AT68" s="73">
        <f t="shared" ref="AT68:AT76" si="87">AJ68/(SUM(AJ$68:AJ$76))</f>
        <v>0.2369662888701359</v>
      </c>
    </row>
    <row r="69" spans="18:46" x14ac:dyDescent="0.3">
      <c r="R69" s="15">
        <v>1997</v>
      </c>
      <c r="S69" s="15" t="s">
        <v>32</v>
      </c>
      <c r="T69" s="39">
        <v>0.10532670361549239</v>
      </c>
      <c r="U69" s="39">
        <v>4.3491892737741095E-2</v>
      </c>
      <c r="V69" s="39">
        <v>4.9693794104054542E-2</v>
      </c>
      <c r="W69" s="39">
        <v>0.11023231569705291</v>
      </c>
      <c r="X69" s="39">
        <v>0.14134181267626189</v>
      </c>
      <c r="Y69" s="39">
        <v>0.19857434956304915</v>
      </c>
      <c r="Z69" s="39">
        <v>0.12982128792024217</v>
      </c>
      <c r="AB69">
        <f t="shared" ref="AB69:AB100" si="88">R69</f>
        <v>1997</v>
      </c>
      <c r="AC69" s="15" t="str">
        <f t="shared" ref="AC69:AC100" si="89">S69</f>
        <v>Barley</v>
      </c>
      <c r="AD69" s="60">
        <f t="shared" ref="AD69:AD100" si="90">(T69*$C$6)+(U69*$C$7)+(V69*$C$8)+(W69*$C$9)+(X69*$C$10)+(Y69*$C$11)+(Z69*$C$12)</f>
        <v>2669.4677569391351</v>
      </c>
      <c r="AE69" s="60">
        <f t="shared" ref="AE69:AE100" si="91">(T69*$E$6)+(V69*$E$8)+(W69*$E$9)+(X69*$E$10)+(Y69*$E$11)+(Z69*$E$12)+(U69*$E$7)</f>
        <v>5615.0708818912344</v>
      </c>
      <c r="AF69" s="60">
        <f t="shared" ref="AF69:AF100" si="92">(T69*$G$6)+(V69*$G$8)+(W69*$G$9)+(X69*$G$10)+(Y69*$G$11)+(Z69*$G$12)+(U69*$G$7)</f>
        <v>4500.083411971912</v>
      </c>
      <c r="AG69" s="60">
        <f t="shared" ref="AG69:AG100" si="93">(T69*$I$6)+(U69*$I$7)+(V69*$I$8)+(W69*$I$9)+(X69*$I$10)+(Y69*$I$11)+(Z69*$I$12)</f>
        <v>1772.1720198537912</v>
      </c>
      <c r="AH69" s="60">
        <f t="shared" ref="AH69:AH100" si="94">(T69*$K$6)+(V69*$K$8)+(W69*$K$9)+(X69*$K$10)+(Y69*$K$11)+(Z69*$K$12)+(U69*$K$7)</f>
        <v>13909.465663770117</v>
      </c>
      <c r="AI69" s="60">
        <f t="shared" ref="AI69:AI100" si="95">(T69*$M$6)+(U69*$M$7)+(V69*$M$8)+(W69*$M$9)+(X69*$M$10)+(Y69*$M$11)+(Z69*$M$12)</f>
        <v>28054.642903553817</v>
      </c>
      <c r="AJ69" s="60">
        <f t="shared" ref="AJ69:AJ100" si="96">(T69*$O$6)+(V69*$O$8)+(W69*$O$9)+(X69*$O$10)+(Y69*$O$11)+(Z69*$O$12)+(U69*$O$7)</f>
        <v>36537.604307227732</v>
      </c>
      <c r="AL69" s="102">
        <f t="shared" ref="AL69:AL100" si="97">AB69</f>
        <v>1997</v>
      </c>
      <c r="AM69" s="15" t="str">
        <f t="shared" ref="AM69:AM100" si="98">AC69</f>
        <v>Barley</v>
      </c>
      <c r="AN69" s="39">
        <f t="shared" si="81"/>
        <v>0.15664851784706385</v>
      </c>
      <c r="AO69" s="39">
        <f t="shared" si="82"/>
        <v>8.501757686901909E-2</v>
      </c>
      <c r="AP69" s="39">
        <f t="shared" si="83"/>
        <v>0.10532670361549239</v>
      </c>
      <c r="AQ69" s="39">
        <f t="shared" si="84"/>
        <v>0.11939044159758759</v>
      </c>
      <c r="AR69" s="39">
        <f t="shared" si="85"/>
        <v>0.18956423985731188</v>
      </c>
      <c r="AS69" s="39">
        <f t="shared" si="86"/>
        <v>8.3385574404936019E-2</v>
      </c>
      <c r="AT69" s="39">
        <f t="shared" si="87"/>
        <v>0.12982128792024214</v>
      </c>
    </row>
    <row r="70" spans="18:46" x14ac:dyDescent="0.3">
      <c r="R70" s="15">
        <v>1997</v>
      </c>
      <c r="S70" s="15" t="s">
        <v>33</v>
      </c>
      <c r="T70" s="39">
        <v>2.5345244515277532E-2</v>
      </c>
      <c r="U70" s="39">
        <v>5.8454701826008024E-2</v>
      </c>
      <c r="V70" s="39">
        <v>4.1200764289366205E-2</v>
      </c>
      <c r="W70" s="39">
        <v>0.10639269848988034</v>
      </c>
      <c r="X70" s="39">
        <v>8.2829241162710818E-3</v>
      </c>
      <c r="Y70" s="39">
        <v>4.4452323355498986E-2</v>
      </c>
      <c r="Z70" s="39">
        <v>0.21414749897707219</v>
      </c>
      <c r="AB70">
        <f t="shared" si="88"/>
        <v>1997</v>
      </c>
      <c r="AC70" s="15" t="str">
        <f t="shared" si="89"/>
        <v>Dry Beans</v>
      </c>
      <c r="AD70" s="60">
        <f t="shared" si="90"/>
        <v>1258.4587467911497</v>
      </c>
      <c r="AE70" s="60">
        <f t="shared" si="91"/>
        <v>2859.4790982849645</v>
      </c>
      <c r="AF70" s="60">
        <f t="shared" si="92"/>
        <v>1082.8755719152325</v>
      </c>
      <c r="AG70" s="60">
        <f t="shared" si="93"/>
        <v>1985.279350613167</v>
      </c>
      <c r="AH70" s="60">
        <f t="shared" si="94"/>
        <v>3126.2644895559238</v>
      </c>
      <c r="AI70" s="60">
        <f t="shared" si="95"/>
        <v>26292.990365612677</v>
      </c>
      <c r="AJ70" s="60">
        <f t="shared" si="96"/>
        <v>60270.828508601677</v>
      </c>
      <c r="AL70" s="102">
        <f t="shared" si="97"/>
        <v>1997</v>
      </c>
      <c r="AM70" s="15" t="str">
        <f t="shared" si="98"/>
        <v>Dry Beans</v>
      </c>
      <c r="AN70" s="39">
        <f t="shared" si="81"/>
        <v>7.384831562174278E-2</v>
      </c>
      <c r="AO70" s="39">
        <f t="shared" si="82"/>
        <v>4.3295265395102873E-2</v>
      </c>
      <c r="AP70" s="39">
        <f t="shared" si="83"/>
        <v>2.5345244515277532E-2</v>
      </c>
      <c r="AQ70" s="39">
        <f t="shared" si="84"/>
        <v>0.13374738778678663</v>
      </c>
      <c r="AR70" s="39">
        <f t="shared" si="85"/>
        <v>4.260609040498152E-2</v>
      </c>
      <c r="AS70" s="39">
        <f t="shared" si="86"/>
        <v>7.8149492474286056E-2</v>
      </c>
      <c r="AT70" s="39">
        <f t="shared" si="87"/>
        <v>0.21414749897707214</v>
      </c>
    </row>
    <row r="71" spans="18:46" x14ac:dyDescent="0.3">
      <c r="R71" s="15">
        <v>1997</v>
      </c>
      <c r="S71" s="15" t="s">
        <v>65</v>
      </c>
      <c r="T71" s="39">
        <v>1.722886511268569E-2</v>
      </c>
      <c r="U71" s="39">
        <v>2.6926385701953652E-2</v>
      </c>
      <c r="V71" s="39">
        <v>0.16405538691563773</v>
      </c>
      <c r="W71" s="39">
        <v>7.5137596059482253E-2</v>
      </c>
      <c r="X71" s="39">
        <v>6.7667831148814236E-2</v>
      </c>
      <c r="Y71" s="39">
        <v>7.8119720851178203E-3</v>
      </c>
      <c r="Z71" s="39">
        <v>5.8191629065024647E-2</v>
      </c>
      <c r="AB71">
        <f t="shared" si="88"/>
        <v>1997</v>
      </c>
      <c r="AC71" s="15" t="str">
        <f t="shared" si="89"/>
        <v>Silage/Grain Corn</v>
      </c>
      <c r="AD71" s="60">
        <f t="shared" si="90"/>
        <v>677.61879598281701</v>
      </c>
      <c r="AE71" s="60">
        <f t="shared" si="91"/>
        <v>8098.0165619936215</v>
      </c>
      <c r="AF71" s="60">
        <f t="shared" si="92"/>
        <v>736.10326193949606</v>
      </c>
      <c r="AG71" s="60">
        <f t="shared" si="93"/>
        <v>604.84181508395875</v>
      </c>
      <c r="AH71" s="60">
        <f t="shared" si="94"/>
        <v>639.97703528306135</v>
      </c>
      <c r="AI71" s="60">
        <f t="shared" si="95"/>
        <v>37174.765027079324</v>
      </c>
      <c r="AJ71" s="60">
        <f t="shared" si="96"/>
        <v>16377.76631885749</v>
      </c>
      <c r="AL71" s="102">
        <f t="shared" si="97"/>
        <v>1997</v>
      </c>
      <c r="AM71" s="15" t="str">
        <f t="shared" si="98"/>
        <v>Silage/Grain Corn</v>
      </c>
      <c r="AN71" s="39">
        <f t="shared" si="81"/>
        <v>3.9763724352951765E-2</v>
      </c>
      <c r="AO71" s="39">
        <f t="shared" si="82"/>
        <v>0.12261176395230024</v>
      </c>
      <c r="AP71" s="39">
        <f t="shared" si="83"/>
        <v>1.722886511268569E-2</v>
      </c>
      <c r="AQ71" s="39">
        <f t="shared" si="84"/>
        <v>4.074792434964522E-2</v>
      </c>
      <c r="AR71" s="39">
        <f t="shared" si="85"/>
        <v>8.7218850207569417E-3</v>
      </c>
      <c r="AS71" s="39">
        <f t="shared" si="86"/>
        <v>0.11049291006155935</v>
      </c>
      <c r="AT71" s="39">
        <f t="shared" si="87"/>
        <v>5.819162906502464E-2</v>
      </c>
    </row>
    <row r="72" spans="18:46" x14ac:dyDescent="0.3">
      <c r="R72" s="15">
        <v>1997</v>
      </c>
      <c r="S72" s="15" t="s">
        <v>13</v>
      </c>
      <c r="T72" s="39">
        <v>2.0255743543149919E-3</v>
      </c>
      <c r="U72" s="39">
        <v>4.2864535948930211E-3</v>
      </c>
      <c r="V72" s="39">
        <v>2.7112815653939555E-3</v>
      </c>
      <c r="W72" s="39">
        <v>1.1765613563662757E-3</v>
      </c>
      <c r="X72" s="39">
        <v>9.0197865025372428E-3</v>
      </c>
      <c r="Y72" s="39">
        <v>1.0831115450683142E-3</v>
      </c>
      <c r="Z72" s="39">
        <v>1.4360022293674086E-3</v>
      </c>
      <c r="AB72">
        <f t="shared" si="88"/>
        <v>1997</v>
      </c>
      <c r="AC72" s="15" t="str">
        <f t="shared" si="89"/>
        <v>Oats</v>
      </c>
      <c r="AD72" s="60">
        <f t="shared" si="90"/>
        <v>19.213217189387926</v>
      </c>
      <c r="AE72" s="60">
        <f t="shared" si="91"/>
        <v>275.62720637681895</v>
      </c>
      <c r="AF72" s="60">
        <f t="shared" si="92"/>
        <v>86.542664288108028</v>
      </c>
      <c r="AG72" s="60">
        <f t="shared" si="93"/>
        <v>25.041984493408805</v>
      </c>
      <c r="AH72" s="60">
        <f t="shared" si="94"/>
        <v>86.156454048491568</v>
      </c>
      <c r="AI72" s="60">
        <f t="shared" si="95"/>
        <v>638.12964025748249</v>
      </c>
      <c r="AJ72" s="60">
        <f t="shared" si="96"/>
        <v>404.15622184520208</v>
      </c>
      <c r="AL72" s="102">
        <f t="shared" si="97"/>
        <v>1997</v>
      </c>
      <c r="AM72" s="15" t="str">
        <f t="shared" si="98"/>
        <v>Oats</v>
      </c>
      <c r="AN72" s="39">
        <f t="shared" si="81"/>
        <v>1.1274614529311099E-3</v>
      </c>
      <c r="AO72" s="39">
        <f t="shared" si="82"/>
        <v>4.1732611570241794E-3</v>
      </c>
      <c r="AP72" s="39">
        <f t="shared" si="83"/>
        <v>2.0255743543149919E-3</v>
      </c>
      <c r="AQ72" s="39">
        <f t="shared" si="84"/>
        <v>1.687067369111652E-3</v>
      </c>
      <c r="AR72" s="39">
        <f t="shared" si="85"/>
        <v>1.1741775791606461E-3</v>
      </c>
      <c r="AS72" s="39">
        <f t="shared" si="86"/>
        <v>1.8966845088926401E-3</v>
      </c>
      <c r="AT72" s="39">
        <f t="shared" si="87"/>
        <v>1.4360022293674083E-3</v>
      </c>
    </row>
    <row r="73" spans="18:46" x14ac:dyDescent="0.3">
      <c r="R73" s="15">
        <v>1997</v>
      </c>
      <c r="S73" s="15" t="s">
        <v>36</v>
      </c>
      <c r="T73" s="39">
        <v>0.12563281109590435</v>
      </c>
      <c r="U73" s="39">
        <v>0.12827589295836037</v>
      </c>
      <c r="V73" s="39">
        <v>0.12913818267894342</v>
      </c>
      <c r="W73" s="39">
        <v>0.12638922262376476</v>
      </c>
      <c r="X73" s="39">
        <v>7.8776629061312081E-2</v>
      </c>
      <c r="Y73" s="39">
        <v>0.1335829424958922</v>
      </c>
      <c r="Z73" s="39">
        <v>7.1976493121895163E-2</v>
      </c>
      <c r="AB73">
        <f t="shared" si="88"/>
        <v>1997</v>
      </c>
      <c r="AC73" s="15" t="str">
        <f t="shared" si="89"/>
        <v>Potatoes</v>
      </c>
      <c r="AD73" s="60">
        <f t="shared" si="90"/>
        <v>2218.2252952007889</v>
      </c>
      <c r="AE73" s="60">
        <f t="shared" si="91"/>
        <v>7589.7678876390073</v>
      </c>
      <c r="AF73" s="60">
        <f t="shared" si="92"/>
        <v>5367.6618540725131</v>
      </c>
      <c r="AG73" s="60">
        <f t="shared" si="93"/>
        <v>1407.544661568563</v>
      </c>
      <c r="AH73" s="60">
        <f t="shared" si="94"/>
        <v>9745.415556952672</v>
      </c>
      <c r="AI73" s="60">
        <f t="shared" si="95"/>
        <v>42922.417350266391</v>
      </c>
      <c r="AJ73" s="60">
        <f t="shared" si="96"/>
        <v>20257.452897289033</v>
      </c>
      <c r="AL73" s="102">
        <f t="shared" si="97"/>
        <v>1997</v>
      </c>
      <c r="AM73" s="15" t="str">
        <f t="shared" si="98"/>
        <v>Potatoes</v>
      </c>
      <c r="AN73" s="39">
        <f t="shared" si="81"/>
        <v>0.13016890870504413</v>
      </c>
      <c r="AO73" s="39">
        <f t="shared" si="82"/>
        <v>0.11491638990459691</v>
      </c>
      <c r="AP73" s="39">
        <f t="shared" si="83"/>
        <v>0.12563281109590435</v>
      </c>
      <c r="AQ73" s="39">
        <f t="shared" si="84"/>
        <v>9.482565847465646E-2</v>
      </c>
      <c r="AR73" s="39">
        <f t="shared" si="85"/>
        <v>0.13281475628206324</v>
      </c>
      <c r="AS73" s="39">
        <f t="shared" si="86"/>
        <v>0.12757640287579536</v>
      </c>
      <c r="AT73" s="39">
        <f t="shared" si="87"/>
        <v>7.1976493121895149E-2</v>
      </c>
    </row>
    <row r="74" spans="18:46" x14ac:dyDescent="0.3">
      <c r="R74" s="15">
        <v>1997</v>
      </c>
      <c r="S74" s="15" t="s">
        <v>14</v>
      </c>
      <c r="T74" s="39">
        <v>0.12492136788762986</v>
      </c>
      <c r="U74" s="39">
        <v>0.1333048059601033</v>
      </c>
      <c r="V74" s="39">
        <v>4.266815129636322E-2</v>
      </c>
      <c r="W74" s="39">
        <v>9.5284276613805341E-2</v>
      </c>
      <c r="X74" s="39">
        <v>0.13466647566313852</v>
      </c>
      <c r="Y74" s="39">
        <v>0.22418798084300223</v>
      </c>
      <c r="Z74" s="39">
        <v>7.5119968181024468E-2</v>
      </c>
      <c r="AB74">
        <f t="shared" si="88"/>
        <v>1997</v>
      </c>
      <c r="AC74" s="15" t="str">
        <f t="shared" si="89"/>
        <v>Sugarbeets</v>
      </c>
      <c r="AD74" s="60">
        <f t="shared" si="90"/>
        <v>2777.9116851406079</v>
      </c>
      <c r="AE74" s="60">
        <f t="shared" si="91"/>
        <v>5068.4055827623733</v>
      </c>
      <c r="AF74" s="60">
        <f t="shared" si="92"/>
        <v>5337.2654429989861</v>
      </c>
      <c r="AG74" s="60">
        <f t="shared" si="93"/>
        <v>1429.8378952404896</v>
      </c>
      <c r="AH74" s="60">
        <f t="shared" si="94"/>
        <v>15746.216996482541</v>
      </c>
      <c r="AI74" s="60">
        <f t="shared" si="95"/>
        <v>25108.124062609757</v>
      </c>
      <c r="AJ74" s="60">
        <f t="shared" si="96"/>
        <v>21142.169492695706</v>
      </c>
      <c r="AL74" s="102">
        <f t="shared" si="97"/>
        <v>1997</v>
      </c>
      <c r="AM74" s="15" t="str">
        <f t="shared" si="98"/>
        <v>Sugarbeets</v>
      </c>
      <c r="AN74" s="39">
        <f t="shared" si="81"/>
        <v>0.16301217613741623</v>
      </c>
      <c r="AO74" s="39">
        <f t="shared" si="82"/>
        <v>7.6740538151627249E-2</v>
      </c>
      <c r="AP74" s="39">
        <f t="shared" si="83"/>
        <v>0.12492136788762986</v>
      </c>
      <c r="AQ74" s="39">
        <f t="shared" si="84"/>
        <v>9.6327543722200953E-2</v>
      </c>
      <c r="AR74" s="39">
        <f t="shared" si="85"/>
        <v>0.21459628484085452</v>
      </c>
      <c r="AS74" s="39">
        <f t="shared" si="86"/>
        <v>7.462776676176823E-2</v>
      </c>
      <c r="AT74" s="39">
        <f t="shared" si="87"/>
        <v>7.5119968181024455E-2</v>
      </c>
    </row>
    <row r="75" spans="18:46" x14ac:dyDescent="0.3">
      <c r="R75" s="15">
        <v>1997</v>
      </c>
      <c r="S75" s="15" t="s">
        <v>37</v>
      </c>
      <c r="T75" s="39">
        <v>0.16910383504329035</v>
      </c>
      <c r="U75" s="39">
        <v>4.4323529358877067E-2</v>
      </c>
      <c r="V75" s="39">
        <v>7.3701717109467407E-2</v>
      </c>
      <c r="W75" s="39">
        <v>0.14167056599975331</v>
      </c>
      <c r="X75" s="39">
        <v>0.19220937745201364</v>
      </c>
      <c r="Y75" s="39">
        <v>0.1797790683936486</v>
      </c>
      <c r="Z75" s="39">
        <v>6.3448929331337584E-2</v>
      </c>
      <c r="AB75">
        <f t="shared" si="88"/>
        <v>1997</v>
      </c>
      <c r="AC75" s="15" t="str">
        <f t="shared" si="89"/>
        <v>Spring Wheat</v>
      </c>
      <c r="AD75" s="60">
        <f t="shared" si="90"/>
        <v>2755.4371059195005</v>
      </c>
      <c r="AE75" s="60">
        <f t="shared" si="91"/>
        <v>7768.6349585086446</v>
      </c>
      <c r="AF75" s="60">
        <f t="shared" si="92"/>
        <v>7224.96135222458</v>
      </c>
      <c r="AG75" s="60">
        <f t="shared" si="93"/>
        <v>1609.6488415349627</v>
      </c>
      <c r="AH75" s="60">
        <f t="shared" si="94"/>
        <v>13115.781517998321</v>
      </c>
      <c r="AI75" s="60">
        <f t="shared" si="95"/>
        <v>37313.030686185921</v>
      </c>
      <c r="AJ75" s="60">
        <f t="shared" si="96"/>
        <v>17857.409295230042</v>
      </c>
      <c r="AL75" s="102">
        <f t="shared" si="97"/>
        <v>1997</v>
      </c>
      <c r="AM75" s="15" t="str">
        <f t="shared" si="98"/>
        <v>Spring Wheat</v>
      </c>
      <c r="AN75" s="39">
        <f t="shared" si="81"/>
        <v>0.16169333289045387</v>
      </c>
      <c r="AO75" s="39">
        <f t="shared" si="82"/>
        <v>0.1176246094920002</v>
      </c>
      <c r="AP75" s="39">
        <f t="shared" si="83"/>
        <v>0.16910383504329035</v>
      </c>
      <c r="AQ75" s="39">
        <f t="shared" si="84"/>
        <v>0.10844132728365702</v>
      </c>
      <c r="AR75" s="39">
        <f t="shared" si="85"/>
        <v>0.17874756756975471</v>
      </c>
      <c r="AS75" s="39">
        <f t="shared" si="86"/>
        <v>0.11090387096541816</v>
      </c>
      <c r="AT75" s="39">
        <f t="shared" si="87"/>
        <v>6.344892933133757E-2</v>
      </c>
    </row>
    <row r="76" spans="18:46" x14ac:dyDescent="0.3">
      <c r="R76" s="18">
        <v>1997</v>
      </c>
      <c r="S76" s="18" t="s">
        <v>38</v>
      </c>
      <c r="T76" s="53">
        <v>0.24023928362185504</v>
      </c>
      <c r="U76" s="53">
        <v>0.19599500775446305</v>
      </c>
      <c r="V76" s="53">
        <v>7.5722843235957446E-2</v>
      </c>
      <c r="W76" s="53">
        <v>0.10120891138467814</v>
      </c>
      <c r="X76" s="53">
        <v>5.3657397182326427E-2</v>
      </c>
      <c r="Y76" s="53">
        <v>0.10543920584064781</v>
      </c>
      <c r="Z76" s="53">
        <v>0.14889190230390045</v>
      </c>
      <c r="AB76" s="67">
        <f t="shared" si="88"/>
        <v>1997</v>
      </c>
      <c r="AC76" s="18" t="str">
        <f t="shared" si="89"/>
        <v>Winter Wheat</v>
      </c>
      <c r="AD76" s="61">
        <f t="shared" si="90"/>
        <v>1762.5908343234175</v>
      </c>
      <c r="AE76" s="61">
        <f t="shared" si="91"/>
        <v>4889.3829337567822</v>
      </c>
      <c r="AF76" s="61">
        <f t="shared" si="92"/>
        <v>10264.223392743757</v>
      </c>
      <c r="AG76" s="61">
        <f t="shared" si="93"/>
        <v>2787.4837491587373</v>
      </c>
      <c r="AH76" s="61">
        <f t="shared" si="94"/>
        <v>8692.4397192321339</v>
      </c>
      <c r="AI76" s="61">
        <f t="shared" si="95"/>
        <v>31401.169448833949</v>
      </c>
      <c r="AJ76" s="61">
        <f t="shared" si="96"/>
        <v>41904.941000682185</v>
      </c>
      <c r="AL76" s="102">
        <f t="shared" si="97"/>
        <v>1997</v>
      </c>
      <c r="AM76" s="15" t="str">
        <f t="shared" si="98"/>
        <v>Winter Wheat</v>
      </c>
      <c r="AN76" s="53">
        <f t="shared" si="81"/>
        <v>0.10343157022588394</v>
      </c>
      <c r="AO76" s="53">
        <f t="shared" si="82"/>
        <v>7.4029962961523518E-2</v>
      </c>
      <c r="AP76" s="53">
        <f t="shared" si="83"/>
        <v>0.24023928362185507</v>
      </c>
      <c r="AQ76" s="53">
        <f t="shared" si="84"/>
        <v>0.18779154169560666</v>
      </c>
      <c r="AR76" s="53">
        <f t="shared" si="85"/>
        <v>0.11846434418927353</v>
      </c>
      <c r="AS76" s="53">
        <f t="shared" si="86"/>
        <v>9.3332307257636166E-2</v>
      </c>
      <c r="AT76" s="53">
        <f t="shared" si="87"/>
        <v>0.14889190230390043</v>
      </c>
    </row>
    <row r="77" spans="18:46" x14ac:dyDescent="0.3">
      <c r="R77" s="15">
        <v>1998</v>
      </c>
      <c r="S77" s="15" t="s">
        <v>31</v>
      </c>
      <c r="T77" s="39">
        <v>0.1896531105097628</v>
      </c>
      <c r="U77" s="39">
        <v>0.39034854591871604</v>
      </c>
      <c r="V77" s="39">
        <v>0.40404821913802369</v>
      </c>
      <c r="W77" s="39">
        <v>0.26022534828888289</v>
      </c>
      <c r="X77" s="39">
        <v>0.32212105515975492</v>
      </c>
      <c r="Y77" s="39">
        <v>0.11708179950126323</v>
      </c>
      <c r="Z77" s="39">
        <v>0.24595930284219181</v>
      </c>
      <c r="AB77">
        <f t="shared" si="88"/>
        <v>1998</v>
      </c>
      <c r="AC77" s="15" t="str">
        <f t="shared" si="89"/>
        <v>Alfalfa</v>
      </c>
      <c r="AD77" s="104">
        <f t="shared" si="90"/>
        <v>3152.8753224483726</v>
      </c>
      <c r="AE77" s="104">
        <f t="shared" si="91"/>
        <v>23592.835657714048</v>
      </c>
      <c r="AF77" s="104">
        <f t="shared" si="92"/>
        <v>8102.9291465296155</v>
      </c>
      <c r="AG77" s="104">
        <f t="shared" si="93"/>
        <v>3294.9854700047904</v>
      </c>
      <c r="AH77" s="104">
        <f t="shared" si="94"/>
        <v>9105.5247152549528</v>
      </c>
      <c r="AI77" s="104">
        <f t="shared" si="95"/>
        <v>108743.39345783296</v>
      </c>
      <c r="AJ77" s="104">
        <f t="shared" si="96"/>
        <v>69224.114372141819</v>
      </c>
      <c r="AL77" s="101">
        <f t="shared" si="97"/>
        <v>1998</v>
      </c>
      <c r="AM77" s="37" t="str">
        <f t="shared" si="98"/>
        <v>Alfalfa</v>
      </c>
      <c r="AN77" s="73">
        <f t="shared" ref="AN77:AN85" si="99">AD77/(SUM(AD$77:AD$85))</f>
        <v>0.18501562528120918</v>
      </c>
      <c r="AO77" s="73">
        <f t="shared" ref="AO77:AO85" si="100">AE77/(SUM(AE$77:AE$85))</f>
        <v>0.35721823664891206</v>
      </c>
      <c r="AP77" s="73">
        <f t="shared" ref="AP77:AP85" si="101">AF77/(SUM(AF$77:AF$85))</f>
        <v>0.1896531105097628</v>
      </c>
      <c r="AQ77" s="73">
        <f t="shared" ref="AQ77:AQ85" si="102">AG77/(SUM(AG$77:AG$85))</f>
        <v>0.22198170714486412</v>
      </c>
      <c r="AR77" s="73">
        <f t="shared" ref="AR77:AR85" si="103">AH77/(SUM(AH$77:AH$85))</f>
        <v>0.12409404594492686</v>
      </c>
      <c r="AS77" s="73">
        <f t="shared" ref="AS77:AS85" si="104">AI77/(SUM(AI$77:AI$85))</f>
        <v>0.32321317927289395</v>
      </c>
      <c r="AT77" s="73">
        <f t="shared" ref="AT77:AT85" si="105">AJ77/(SUM(AJ$77:AJ$85))</f>
        <v>0.24595930284219181</v>
      </c>
    </row>
    <row r="78" spans="18:46" x14ac:dyDescent="0.3">
      <c r="R78" s="15">
        <v>1998</v>
      </c>
      <c r="S78" s="15" t="s">
        <v>32</v>
      </c>
      <c r="T78" s="39">
        <v>0.10971838276996571</v>
      </c>
      <c r="U78" s="39">
        <v>4.5854275016557915E-2</v>
      </c>
      <c r="V78" s="39">
        <v>4.6976484925672614E-2</v>
      </c>
      <c r="W78" s="39">
        <v>0.1017823525275275</v>
      </c>
      <c r="X78" s="39">
        <v>0.14745406465965605</v>
      </c>
      <c r="Y78" s="39">
        <v>0.19491945825870133</v>
      </c>
      <c r="Z78" s="39">
        <v>0.13187019011585094</v>
      </c>
      <c r="AB78">
        <f t="shared" si="88"/>
        <v>1998</v>
      </c>
      <c r="AC78" s="15" t="str">
        <f t="shared" si="89"/>
        <v>Barley</v>
      </c>
      <c r="AD78" s="60">
        <f t="shared" si="90"/>
        <v>2568.4042792284067</v>
      </c>
      <c r="AE78" s="60">
        <f t="shared" si="91"/>
        <v>5530.4933998113975</v>
      </c>
      <c r="AF78" s="60">
        <f t="shared" si="92"/>
        <v>4687.7179038467848</v>
      </c>
      <c r="AG78" s="60">
        <f t="shared" si="93"/>
        <v>1817.393592751293</v>
      </c>
      <c r="AH78" s="60">
        <f t="shared" si="94"/>
        <v>13698.334543975332</v>
      </c>
      <c r="AI78" s="60">
        <f t="shared" si="95"/>
        <v>26109.152374922847</v>
      </c>
      <c r="AJ78" s="60">
        <f t="shared" si="96"/>
        <v>37114.258405231718</v>
      </c>
      <c r="AL78" s="102">
        <f t="shared" si="97"/>
        <v>1998</v>
      </c>
      <c r="AM78" s="15" t="str">
        <f t="shared" si="98"/>
        <v>Barley</v>
      </c>
      <c r="AN78" s="39">
        <f t="shared" si="99"/>
        <v>0.15071795586492248</v>
      </c>
      <c r="AO78" s="39">
        <f t="shared" si="100"/>
        <v>8.3736992396381271E-2</v>
      </c>
      <c r="AP78" s="39">
        <f t="shared" si="101"/>
        <v>0.10971838276996571</v>
      </c>
      <c r="AQ78" s="39">
        <f t="shared" si="102"/>
        <v>0.12243699887164705</v>
      </c>
      <c r="AR78" s="39">
        <f t="shared" si="103"/>
        <v>0.18668685324868256</v>
      </c>
      <c r="AS78" s="39">
        <f t="shared" si="104"/>
        <v>7.7603078944667434E-2</v>
      </c>
      <c r="AT78" s="39">
        <f t="shared" si="105"/>
        <v>0.13187019011585094</v>
      </c>
    </row>
    <row r="79" spans="18:46" x14ac:dyDescent="0.3">
      <c r="R79" s="15">
        <v>1998</v>
      </c>
      <c r="S79" s="15" t="s">
        <v>33</v>
      </c>
      <c r="T79" s="39">
        <v>2.2776126488557709E-2</v>
      </c>
      <c r="U79" s="39">
        <v>4.5627403775868748E-2</v>
      </c>
      <c r="V79" s="39">
        <v>3.647428274895978E-2</v>
      </c>
      <c r="W79" s="39">
        <v>0.10173907085403655</v>
      </c>
      <c r="X79" s="39">
        <v>3.3271719038817003E-3</v>
      </c>
      <c r="Y79" s="39">
        <v>4.1381671181585936E-2</v>
      </c>
      <c r="Z79" s="39">
        <v>0.19891496404693246</v>
      </c>
      <c r="AB79">
        <f t="shared" si="88"/>
        <v>1998</v>
      </c>
      <c r="AC79" s="15" t="str">
        <f t="shared" si="89"/>
        <v>Dry Beans</v>
      </c>
      <c r="AD79" s="60">
        <f t="shared" si="90"/>
        <v>1193.3290973516137</v>
      </c>
      <c r="AE79" s="60">
        <f t="shared" si="91"/>
        <v>2543.9964634342914</v>
      </c>
      <c r="AF79" s="60">
        <f t="shared" si="92"/>
        <v>973.11000422362815</v>
      </c>
      <c r="AG79" s="60">
        <f t="shared" si="93"/>
        <v>1839.2206766241552</v>
      </c>
      <c r="AH79" s="60">
        <f t="shared" si="94"/>
        <v>2904.5081927464794</v>
      </c>
      <c r="AI79" s="60">
        <f t="shared" si="95"/>
        <v>24640.524067256472</v>
      </c>
      <c r="AJ79" s="60">
        <f t="shared" si="96"/>
        <v>55983.701622174529</v>
      </c>
      <c r="AL79" s="102">
        <f t="shared" si="97"/>
        <v>1998</v>
      </c>
      <c r="AM79" s="15" t="str">
        <f t="shared" si="98"/>
        <v>Dry Beans</v>
      </c>
      <c r="AN79" s="39">
        <f t="shared" si="99"/>
        <v>7.0026406544144285E-2</v>
      </c>
      <c r="AO79" s="39">
        <f t="shared" si="100"/>
        <v>3.8518554695731635E-2</v>
      </c>
      <c r="AP79" s="39">
        <f t="shared" si="101"/>
        <v>2.2776126488557709E-2</v>
      </c>
      <c r="AQ79" s="39">
        <f t="shared" si="102"/>
        <v>0.12390747981433996</v>
      </c>
      <c r="AR79" s="39">
        <f t="shared" si="103"/>
        <v>3.9583899268786513E-2</v>
      </c>
      <c r="AS79" s="39">
        <f t="shared" si="104"/>
        <v>7.3237939974867994E-2</v>
      </c>
      <c r="AT79" s="39">
        <f t="shared" si="105"/>
        <v>0.19891496404693246</v>
      </c>
    </row>
    <row r="80" spans="18:46" x14ac:dyDescent="0.3">
      <c r="R80" s="15">
        <v>1998</v>
      </c>
      <c r="S80" s="15" t="s">
        <v>65</v>
      </c>
      <c r="T80" s="39">
        <v>2.0047008513570969E-2</v>
      </c>
      <c r="U80" s="39">
        <v>2.6907815599818086E-2</v>
      </c>
      <c r="V80" s="39">
        <v>0.18176593292057405</v>
      </c>
      <c r="W80" s="39">
        <v>8.3029082199942414E-2</v>
      </c>
      <c r="X80" s="39">
        <v>6.1180322469156397E-2</v>
      </c>
      <c r="Y80" s="39">
        <v>7.8436749836685443E-3</v>
      </c>
      <c r="Z80" s="39">
        <v>6.6312387548058585E-2</v>
      </c>
      <c r="AB80">
        <f t="shared" si="88"/>
        <v>1998</v>
      </c>
      <c r="AC80" s="15" t="str">
        <f t="shared" si="89"/>
        <v>Silage/Grain Corn</v>
      </c>
      <c r="AD80" s="60">
        <f t="shared" si="90"/>
        <v>741.72481037384193</v>
      </c>
      <c r="AE80" s="60">
        <f t="shared" si="91"/>
        <v>8720.9747307568687</v>
      </c>
      <c r="AF80" s="60">
        <f t="shared" si="92"/>
        <v>856.50843874231964</v>
      </c>
      <c r="AG80" s="60">
        <f t="shared" si="93"/>
        <v>691.86446369261137</v>
      </c>
      <c r="AH80" s="60">
        <f t="shared" si="94"/>
        <v>662.05913032867136</v>
      </c>
      <c r="AI80" s="60">
        <f t="shared" si="95"/>
        <v>41119.118412898824</v>
      </c>
      <c r="AJ80" s="60">
        <f t="shared" si="96"/>
        <v>18663.316438418369</v>
      </c>
      <c r="AL80" s="102">
        <f t="shared" si="97"/>
        <v>1998</v>
      </c>
      <c r="AM80" s="15" t="str">
        <f t="shared" si="98"/>
        <v>Silage/Grain Corn</v>
      </c>
      <c r="AN80" s="39">
        <f t="shared" si="99"/>
        <v>4.3525564934593065E-2</v>
      </c>
      <c r="AO80" s="39">
        <f t="shared" si="100"/>
        <v>0.13204395013712972</v>
      </c>
      <c r="AP80" s="39">
        <f t="shared" si="101"/>
        <v>2.0047008513570969E-2</v>
      </c>
      <c r="AQ80" s="39">
        <f t="shared" si="102"/>
        <v>4.6610601522054193E-2</v>
      </c>
      <c r="AR80" s="39">
        <f t="shared" si="103"/>
        <v>9.0228294037378899E-3</v>
      </c>
      <c r="AS80" s="39">
        <f t="shared" si="104"/>
        <v>0.12221653719391359</v>
      </c>
      <c r="AT80" s="39">
        <f t="shared" si="105"/>
        <v>6.6312387548058585E-2</v>
      </c>
    </row>
    <row r="81" spans="18:46" x14ac:dyDescent="0.3">
      <c r="R81" s="15">
        <v>1998</v>
      </c>
      <c r="S81" s="15" t="s">
        <v>13</v>
      </c>
      <c r="T81" s="39">
        <v>1.8114811854216734E-3</v>
      </c>
      <c r="U81" s="39">
        <v>3.8056205931686544E-3</v>
      </c>
      <c r="V81" s="39">
        <v>2.6272486746256565E-3</v>
      </c>
      <c r="W81" s="39">
        <v>1.2268062766522356E-3</v>
      </c>
      <c r="X81" s="39">
        <v>8.5653417790305143E-3</v>
      </c>
      <c r="Y81" s="39">
        <v>9.6535792187990815E-4</v>
      </c>
      <c r="Z81" s="39">
        <v>1.5697347642975486E-3</v>
      </c>
      <c r="AB81">
        <f t="shared" si="88"/>
        <v>1998</v>
      </c>
      <c r="AC81" s="15" t="str">
        <f t="shared" si="89"/>
        <v>Oats</v>
      </c>
      <c r="AD81" s="60">
        <f t="shared" si="90"/>
        <v>18.565245569055914</v>
      </c>
      <c r="AE81" s="60">
        <f t="shared" si="91"/>
        <v>264.90362125233946</v>
      </c>
      <c r="AF81" s="60">
        <f t="shared" si="92"/>
        <v>77.395533647140994</v>
      </c>
      <c r="AG81" s="60">
        <f t="shared" si="93"/>
        <v>24.828437101776256</v>
      </c>
      <c r="AH81" s="60">
        <f t="shared" si="94"/>
        <v>76.833116814371252</v>
      </c>
      <c r="AI81" s="60">
        <f t="shared" si="95"/>
        <v>631.40724404051912</v>
      </c>
      <c r="AJ81" s="60">
        <f t="shared" si="96"/>
        <v>441.79462863162934</v>
      </c>
      <c r="AL81" s="102">
        <f t="shared" si="97"/>
        <v>1998</v>
      </c>
      <c r="AM81" s="15" t="str">
        <f t="shared" si="98"/>
        <v>Oats</v>
      </c>
      <c r="AN81" s="39">
        <f t="shared" si="99"/>
        <v>1.089437470933906E-3</v>
      </c>
      <c r="AO81" s="39">
        <f t="shared" si="100"/>
        <v>4.0108957582948163E-3</v>
      </c>
      <c r="AP81" s="39">
        <f t="shared" si="101"/>
        <v>1.8114811854216734E-3</v>
      </c>
      <c r="AQ81" s="39">
        <f t="shared" si="102"/>
        <v>1.6726807762169472E-3</v>
      </c>
      <c r="AR81" s="39">
        <f t="shared" si="103"/>
        <v>1.047115089598387E-3</v>
      </c>
      <c r="AS81" s="39">
        <f t="shared" si="104"/>
        <v>1.876703827910311E-3</v>
      </c>
      <c r="AT81" s="39">
        <f t="shared" si="105"/>
        <v>1.5697347642975486E-3</v>
      </c>
    </row>
    <row r="82" spans="18:46" x14ac:dyDescent="0.3">
      <c r="R82" s="15">
        <v>1998</v>
      </c>
      <c r="S82" s="15" t="s">
        <v>36</v>
      </c>
      <c r="T82" s="39">
        <v>0.1272281542377548</v>
      </c>
      <c r="U82" s="39">
        <v>0.12653958840868537</v>
      </c>
      <c r="V82" s="39">
        <v>0.13846779923587998</v>
      </c>
      <c r="W82" s="39">
        <v>0.12988086537669341</v>
      </c>
      <c r="X82" s="39">
        <v>7.9895898640404098E-2</v>
      </c>
      <c r="Y82" s="39">
        <v>0.13264997148139945</v>
      </c>
      <c r="Z82" s="39">
        <v>7.5851243620897152E-2</v>
      </c>
      <c r="AB82">
        <f t="shared" si="88"/>
        <v>1998</v>
      </c>
      <c r="AC82" s="15" t="str">
        <f t="shared" si="89"/>
        <v>Potatoes</v>
      </c>
      <c r="AD82" s="60">
        <f t="shared" si="90"/>
        <v>2238.1103459621936</v>
      </c>
      <c r="AE82" s="60">
        <f t="shared" si="91"/>
        <v>7992.29305815307</v>
      </c>
      <c r="AF82" s="60">
        <f t="shared" si="92"/>
        <v>5435.8228898080733</v>
      </c>
      <c r="AG82" s="60">
        <f t="shared" si="93"/>
        <v>1450.651386695944</v>
      </c>
      <c r="AH82" s="60">
        <f t="shared" si="94"/>
        <v>9694.8836231617261</v>
      </c>
      <c r="AI82" s="60">
        <f t="shared" si="95"/>
        <v>44858.801030973184</v>
      </c>
      <c r="AJ82" s="60">
        <f t="shared" si="96"/>
        <v>21347.983601380849</v>
      </c>
      <c r="AL82" s="102">
        <f t="shared" si="97"/>
        <v>1998</v>
      </c>
      <c r="AM82" s="15" t="str">
        <f t="shared" si="98"/>
        <v>Potatoes</v>
      </c>
      <c r="AN82" s="39">
        <f t="shared" si="99"/>
        <v>0.13133579439639234</v>
      </c>
      <c r="AO82" s="39">
        <f t="shared" si="100"/>
        <v>0.12101100836012885</v>
      </c>
      <c r="AP82" s="39">
        <f t="shared" si="101"/>
        <v>0.1272281542377548</v>
      </c>
      <c r="AQ82" s="39">
        <f t="shared" si="102"/>
        <v>9.7729739394074436E-2</v>
      </c>
      <c r="AR82" s="39">
        <f t="shared" si="103"/>
        <v>0.13212608513903357</v>
      </c>
      <c r="AS82" s="39">
        <f t="shared" si="104"/>
        <v>0.13333183045472297</v>
      </c>
      <c r="AT82" s="39">
        <f t="shared" si="105"/>
        <v>7.5851243620897152E-2</v>
      </c>
    </row>
    <row r="83" spans="18:46" x14ac:dyDescent="0.3">
      <c r="R83" s="15">
        <v>1998</v>
      </c>
      <c r="S83" s="15" t="s">
        <v>14</v>
      </c>
      <c r="T83" s="39">
        <v>0.1288232750245015</v>
      </c>
      <c r="U83" s="39">
        <v>0.13243996977493286</v>
      </c>
      <c r="V83" s="39">
        <v>4.5698003857953563E-2</v>
      </c>
      <c r="W83" s="39">
        <v>9.8424110122995886E-2</v>
      </c>
      <c r="X83" s="39">
        <v>0.13618464015558168</v>
      </c>
      <c r="Y83" s="39">
        <v>0.22458200258213271</v>
      </c>
      <c r="Z83" s="39">
        <v>7.3669369378629251E-2</v>
      </c>
      <c r="AB83">
        <f t="shared" si="88"/>
        <v>1998</v>
      </c>
      <c r="AC83" s="15" t="str">
        <f t="shared" si="89"/>
        <v>Sugarbeets</v>
      </c>
      <c r="AD83" s="60">
        <f t="shared" si="90"/>
        <v>2806.8329311359639</v>
      </c>
      <c r="AE83" s="60">
        <f t="shared" si="91"/>
        <v>5242.4824816954424</v>
      </c>
      <c r="AF83" s="60">
        <f t="shared" si="92"/>
        <v>5503.9744254218267</v>
      </c>
      <c r="AG83" s="60">
        <f t="shared" si="93"/>
        <v>1442.1391219592417</v>
      </c>
      <c r="AH83" s="60">
        <f t="shared" si="94"/>
        <v>15799.999643082963</v>
      </c>
      <c r="AI83" s="60">
        <f t="shared" si="95"/>
        <v>26111.67277022979</v>
      </c>
      <c r="AJ83" s="60">
        <f t="shared" si="96"/>
        <v>20733.905132516062</v>
      </c>
      <c r="AL83" s="102">
        <f t="shared" si="97"/>
        <v>1998</v>
      </c>
      <c r="AM83" s="15" t="str">
        <f t="shared" si="98"/>
        <v>Sugarbeets</v>
      </c>
      <c r="AN83" s="39">
        <f t="shared" si="99"/>
        <v>0.16470931981247511</v>
      </c>
      <c r="AO83" s="39">
        <f t="shared" si="100"/>
        <v>7.9376229926043096E-2</v>
      </c>
      <c r="AP83" s="39">
        <f t="shared" si="101"/>
        <v>0.1288232750245015</v>
      </c>
      <c r="AQ83" s="39">
        <f t="shared" si="102"/>
        <v>9.7156271900780924E-2</v>
      </c>
      <c r="AR83" s="39">
        <f t="shared" si="103"/>
        <v>0.2153292581100491</v>
      </c>
      <c r="AS83" s="39">
        <f t="shared" si="104"/>
        <v>7.76105702041755E-2</v>
      </c>
      <c r="AT83" s="39">
        <f t="shared" si="105"/>
        <v>7.3669369378629251E-2</v>
      </c>
    </row>
    <row r="84" spans="18:46" x14ac:dyDescent="0.3">
      <c r="R84" s="15">
        <v>1998</v>
      </c>
      <c r="S84" s="15" t="s">
        <v>37</v>
      </c>
      <c r="T84" s="39">
        <v>0.16339453964404352</v>
      </c>
      <c r="U84" s="39">
        <v>3.5760059402649459E-2</v>
      </c>
      <c r="V84" s="39">
        <v>7.3161646074646577E-2</v>
      </c>
      <c r="W84" s="39">
        <v>0.1259550925551417</v>
      </c>
      <c r="X84" s="39">
        <v>0.19588393829826178</v>
      </c>
      <c r="Y84" s="39">
        <v>0.17256439448060512</v>
      </c>
      <c r="Z84" s="39">
        <v>5.6608609970060154E-2</v>
      </c>
      <c r="AB84">
        <f t="shared" si="88"/>
        <v>1998</v>
      </c>
      <c r="AC84" s="15" t="str">
        <f t="shared" si="89"/>
        <v>Spring Wheat</v>
      </c>
      <c r="AD84" s="60">
        <f t="shared" si="90"/>
        <v>2563.7409486721467</v>
      </c>
      <c r="AE84" s="60">
        <f t="shared" si="91"/>
        <v>7638.5691877516401</v>
      </c>
      <c r="AF84" s="60">
        <f t="shared" si="92"/>
        <v>6981.0317062917593</v>
      </c>
      <c r="AG84" s="60">
        <f t="shared" si="93"/>
        <v>1515.2637635598367</v>
      </c>
      <c r="AH84" s="60">
        <f t="shared" si="94"/>
        <v>12597.070738617658</v>
      </c>
      <c r="AI84" s="60">
        <f t="shared" si="95"/>
        <v>34200.003701273694</v>
      </c>
      <c r="AJ84" s="60">
        <f t="shared" si="96"/>
        <v>15932.232876467569</v>
      </c>
      <c r="AL84" s="102">
        <f t="shared" si="97"/>
        <v>1998</v>
      </c>
      <c r="AM84" s="15" t="str">
        <f t="shared" si="98"/>
        <v>Spring Wheat</v>
      </c>
      <c r="AN84" s="39">
        <f t="shared" si="99"/>
        <v>0.15044430437841544</v>
      </c>
      <c r="AO84" s="39">
        <f t="shared" si="100"/>
        <v>0.11565528855270024</v>
      </c>
      <c r="AP84" s="39">
        <f t="shared" si="101"/>
        <v>0.16339453964404352</v>
      </c>
      <c r="AQ84" s="39">
        <f t="shared" si="102"/>
        <v>0.10208264651597242</v>
      </c>
      <c r="AR84" s="39">
        <f t="shared" si="103"/>
        <v>0.1716783517583087</v>
      </c>
      <c r="AS84" s="39">
        <f t="shared" si="104"/>
        <v>0.10165115852964197</v>
      </c>
      <c r="AT84" s="39">
        <f t="shared" si="105"/>
        <v>5.6608609970060154E-2</v>
      </c>
    </row>
    <row r="85" spans="18:46" x14ac:dyDescent="0.3">
      <c r="R85" s="15">
        <v>1998</v>
      </c>
      <c r="S85" s="15" t="s">
        <v>38</v>
      </c>
      <c r="T85" s="39">
        <v>0.2365479216264213</v>
      </c>
      <c r="U85" s="39">
        <v>0.19271672150960298</v>
      </c>
      <c r="V85" s="39">
        <v>7.0780382423664079E-2</v>
      </c>
      <c r="W85" s="39">
        <v>9.7737271798127481E-2</v>
      </c>
      <c r="X85" s="39">
        <v>4.5387566934272885E-2</v>
      </c>
      <c r="Y85" s="39">
        <v>0.10801166960876374</v>
      </c>
      <c r="Z85" s="39">
        <v>0.14924419771308212</v>
      </c>
      <c r="AB85">
        <f t="shared" si="88"/>
        <v>1998</v>
      </c>
      <c r="AC85" s="15" t="str">
        <f t="shared" si="89"/>
        <v>Winter Wheat</v>
      </c>
      <c r="AD85" s="61">
        <f t="shared" si="90"/>
        <v>1757.5470192584057</v>
      </c>
      <c r="AE85" s="61">
        <f t="shared" si="91"/>
        <v>4519.4513994309036</v>
      </c>
      <c r="AF85" s="61">
        <f t="shared" si="92"/>
        <v>10106.50995148885</v>
      </c>
      <c r="AG85" s="61">
        <f t="shared" si="93"/>
        <v>2767.1530876103516</v>
      </c>
      <c r="AH85" s="61">
        <f t="shared" si="94"/>
        <v>8836.786296017839</v>
      </c>
      <c r="AI85" s="61">
        <f t="shared" si="95"/>
        <v>30030.726940571709</v>
      </c>
      <c r="AJ85" s="61">
        <f t="shared" si="96"/>
        <v>42004.092923037482</v>
      </c>
      <c r="AL85" s="103">
        <f t="shared" si="97"/>
        <v>1998</v>
      </c>
      <c r="AM85" s="18" t="str">
        <f t="shared" si="98"/>
        <v>Winter Wheat</v>
      </c>
      <c r="AN85" s="53">
        <f t="shared" si="99"/>
        <v>0.10313559131691417</v>
      </c>
      <c r="AO85" s="53">
        <f t="shared" si="100"/>
        <v>6.8428843524678304E-2</v>
      </c>
      <c r="AP85" s="53">
        <f t="shared" si="101"/>
        <v>0.2365479216264213</v>
      </c>
      <c r="AQ85" s="53">
        <f t="shared" si="102"/>
        <v>0.18642187406004995</v>
      </c>
      <c r="AR85" s="53">
        <f t="shared" si="103"/>
        <v>0.12043156203687636</v>
      </c>
      <c r="AS85" s="53">
        <f t="shared" si="104"/>
        <v>8.925900159720615E-2</v>
      </c>
      <c r="AT85" s="53">
        <f t="shared" si="105"/>
        <v>0.14924419771308212</v>
      </c>
    </row>
    <row r="86" spans="18:46" x14ac:dyDescent="0.3">
      <c r="R86" s="37">
        <v>1999</v>
      </c>
      <c r="S86" s="37" t="s">
        <v>31</v>
      </c>
      <c r="T86" s="73">
        <v>0.19535212661070026</v>
      </c>
      <c r="U86" s="73">
        <v>0.41303096440890508</v>
      </c>
      <c r="V86" s="73">
        <v>0.41006229333262184</v>
      </c>
      <c r="W86" s="73">
        <v>0.27906895886887007</v>
      </c>
      <c r="X86" s="73">
        <v>0.31595962570812214</v>
      </c>
      <c r="Y86" s="73">
        <v>0.12506749875114212</v>
      </c>
      <c r="Z86" s="73">
        <v>0.25953919020374594</v>
      </c>
      <c r="AB86" s="111">
        <f t="shared" si="88"/>
        <v>1999</v>
      </c>
      <c r="AC86" s="37" t="str">
        <f t="shared" si="89"/>
        <v>Alfalfa</v>
      </c>
      <c r="AD86" s="104">
        <f t="shared" si="90"/>
        <v>3376.773693651372</v>
      </c>
      <c r="AE86" s="104">
        <f t="shared" si="91"/>
        <v>23914.495160807684</v>
      </c>
      <c r="AF86" s="104">
        <f t="shared" si="92"/>
        <v>8346.4196094421677</v>
      </c>
      <c r="AG86" s="104">
        <f t="shared" si="93"/>
        <v>3446.7435408176611</v>
      </c>
      <c r="AH86" s="104">
        <f t="shared" si="94"/>
        <v>9675.2707998880724</v>
      </c>
      <c r="AI86" s="104">
        <f t="shared" si="95"/>
        <v>113337.6999144438</v>
      </c>
      <c r="AJ86" s="104">
        <f t="shared" si="96"/>
        <v>73046.111202569358</v>
      </c>
      <c r="AL86" s="102">
        <f t="shared" si="97"/>
        <v>1999</v>
      </c>
      <c r="AM86" s="15" t="str">
        <f t="shared" si="98"/>
        <v>Alfalfa</v>
      </c>
      <c r="AN86" s="73">
        <f t="shared" ref="AN86:AN94" si="106">AD86/(SUM(AD$86:AD$94))</f>
        <v>0.19815432976870501</v>
      </c>
      <c r="AO86" s="73">
        <f t="shared" ref="AO86:AO94" si="107">AE86/(SUM(AE$86:AE$94))</f>
        <v>0.36208847107785003</v>
      </c>
      <c r="AP86" s="73">
        <f t="shared" ref="AP86:AP94" si="108">AF86/(SUM(AF$86:AF$94))</f>
        <v>0.19535212661070023</v>
      </c>
      <c r="AQ86" s="73">
        <f t="shared" ref="AQ86:AQ94" si="109">AG86/(SUM(AG$86:AG$94))</f>
        <v>0.23220558094907948</v>
      </c>
      <c r="AR86" s="73">
        <f t="shared" ref="AR86:AR94" si="110">AH86/(SUM(AH$86:AH$94))</f>
        <v>0.13185879306432718</v>
      </c>
      <c r="AS86" s="73">
        <f t="shared" ref="AS86:AS94" si="111">AI86/(SUM(AI$86:AI$94))</f>
        <v>0.33686863317383359</v>
      </c>
      <c r="AT86" s="73">
        <f t="shared" ref="AT86:AT94" si="112">AJ86/(SUM(AJ$86:AJ$94))</f>
        <v>0.25953919020374594</v>
      </c>
    </row>
    <row r="87" spans="18:46" x14ac:dyDescent="0.3">
      <c r="R87" s="15">
        <v>1999</v>
      </c>
      <c r="S87" s="15" t="s">
        <v>32</v>
      </c>
      <c r="T87" s="39">
        <v>0.10918422898365324</v>
      </c>
      <c r="U87" s="39">
        <v>4.9050033361095639E-2</v>
      </c>
      <c r="V87" s="39">
        <v>4.3914534063323116E-2</v>
      </c>
      <c r="W87" s="39">
        <v>9.8319756925233051E-2</v>
      </c>
      <c r="X87" s="39">
        <v>0.14917693983839561</v>
      </c>
      <c r="Y87" s="39">
        <v>0.18738086628115486</v>
      </c>
      <c r="Z87" s="39">
        <v>0.13462805167071096</v>
      </c>
      <c r="AB87">
        <f t="shared" si="88"/>
        <v>1999</v>
      </c>
      <c r="AC87" s="15" t="str">
        <f t="shared" si="89"/>
        <v>Barley</v>
      </c>
      <c r="AD87" s="60">
        <f t="shared" si="90"/>
        <v>2472.9026517270395</v>
      </c>
      <c r="AE87" s="60">
        <f t="shared" si="91"/>
        <v>5410.0732448562449</v>
      </c>
      <c r="AF87" s="60">
        <f t="shared" si="92"/>
        <v>4664.8961833265848</v>
      </c>
      <c r="AG87" s="60">
        <f t="shared" si="93"/>
        <v>1837.5210817693062</v>
      </c>
      <c r="AH87" s="60">
        <f t="shared" si="94"/>
        <v>13194.844285806732</v>
      </c>
      <c r="AI87" s="60">
        <f t="shared" si="95"/>
        <v>25062.263041444639</v>
      </c>
      <c r="AJ87" s="60">
        <f t="shared" si="96"/>
        <v>37890.445853683916</v>
      </c>
      <c r="AL87" s="102">
        <f t="shared" si="97"/>
        <v>1999</v>
      </c>
      <c r="AM87" s="15" t="str">
        <f t="shared" si="98"/>
        <v>Barley</v>
      </c>
      <c r="AN87" s="39">
        <f t="shared" si="106"/>
        <v>0.14511377189934233</v>
      </c>
      <c r="AO87" s="39">
        <f t="shared" si="107"/>
        <v>8.1913715362872008E-2</v>
      </c>
      <c r="AP87" s="39">
        <f t="shared" si="108"/>
        <v>0.10918422898365325</v>
      </c>
      <c r="AQ87" s="39">
        <f t="shared" si="109"/>
        <v>0.12379297886410255</v>
      </c>
      <c r="AR87" s="39">
        <f t="shared" si="110"/>
        <v>0.17982506931158324</v>
      </c>
      <c r="AS87" s="39">
        <f t="shared" si="111"/>
        <v>7.4491456076731286E-2</v>
      </c>
      <c r="AT87" s="39">
        <f t="shared" si="112"/>
        <v>0.13462805167071096</v>
      </c>
    </row>
    <row r="88" spans="18:46" x14ac:dyDescent="0.3">
      <c r="R88" s="15">
        <v>1999</v>
      </c>
      <c r="S88" s="15" t="s">
        <v>33</v>
      </c>
      <c r="T88" s="39">
        <v>2.1001399402810986E-2</v>
      </c>
      <c r="U88" s="39">
        <v>3.0968253558635989E-2</v>
      </c>
      <c r="V88" s="39">
        <v>2.5444242885634037E-2</v>
      </c>
      <c r="W88" s="39">
        <v>9.3578382952072353E-2</v>
      </c>
      <c r="X88" s="39">
        <v>0</v>
      </c>
      <c r="Y88" s="39">
        <v>3.8083184789016983E-2</v>
      </c>
      <c r="Z88" s="39">
        <v>0.1799378336599165</v>
      </c>
      <c r="AB88">
        <f t="shared" si="88"/>
        <v>1999</v>
      </c>
      <c r="AC88" s="15" t="str">
        <f t="shared" si="89"/>
        <v>Dry Beans</v>
      </c>
      <c r="AD88" s="60">
        <f t="shared" si="90"/>
        <v>1097.7962530914265</v>
      </c>
      <c r="AE88" s="60">
        <f t="shared" si="91"/>
        <v>1986.673605399621</v>
      </c>
      <c r="AF88" s="60">
        <f t="shared" si="92"/>
        <v>897.2847894850994</v>
      </c>
      <c r="AG88" s="60">
        <f t="shared" si="93"/>
        <v>1666.2700329918066</v>
      </c>
      <c r="AH88" s="60">
        <f t="shared" si="94"/>
        <v>2673.2819086907093</v>
      </c>
      <c r="AI88" s="60">
        <f t="shared" si="95"/>
        <v>21435.510601974609</v>
      </c>
      <c r="AJ88" s="60">
        <f t="shared" si="96"/>
        <v>50642.675569548664</v>
      </c>
      <c r="AL88" s="102">
        <f t="shared" si="97"/>
        <v>1999</v>
      </c>
      <c r="AM88" s="15" t="str">
        <f t="shared" si="98"/>
        <v>Dry Beans</v>
      </c>
      <c r="AN88" s="39">
        <f t="shared" si="106"/>
        <v>6.4420390730627983E-2</v>
      </c>
      <c r="AO88" s="39">
        <f t="shared" si="107"/>
        <v>3.0080150280102066E-2</v>
      </c>
      <c r="AP88" s="39">
        <f t="shared" si="108"/>
        <v>2.1001399402810986E-2</v>
      </c>
      <c r="AQ88" s="39">
        <f t="shared" si="109"/>
        <v>0.11225587179518352</v>
      </c>
      <c r="AR88" s="39">
        <f t="shared" si="110"/>
        <v>3.6432647032963221E-2</v>
      </c>
      <c r="AS88" s="39">
        <f t="shared" si="111"/>
        <v>6.3711820191528032E-2</v>
      </c>
      <c r="AT88" s="39">
        <f t="shared" si="112"/>
        <v>0.1799378336599165</v>
      </c>
    </row>
    <row r="89" spans="18:46" x14ac:dyDescent="0.3">
      <c r="R89" s="15">
        <v>1999</v>
      </c>
      <c r="S89" s="15" t="s">
        <v>65</v>
      </c>
      <c r="T89" s="39">
        <v>2.3365512408065416E-2</v>
      </c>
      <c r="U89" s="39">
        <v>3.066177746224771E-2</v>
      </c>
      <c r="V89" s="39">
        <v>0.20716456617797724</v>
      </c>
      <c r="W89" s="39">
        <v>9.6604245882658674E-2</v>
      </c>
      <c r="X89" s="39">
        <v>6.6977297556055804E-2</v>
      </c>
      <c r="Y89" s="39">
        <v>8.8638146498729968E-3</v>
      </c>
      <c r="Z89" s="39">
        <v>7.8338432891928544E-2</v>
      </c>
      <c r="AB89">
        <f t="shared" si="88"/>
        <v>1999</v>
      </c>
      <c r="AC89" s="15" t="str">
        <f t="shared" si="89"/>
        <v>Silage/Grain Corn</v>
      </c>
      <c r="AD89" s="60">
        <f t="shared" si="90"/>
        <v>860.64752312660744</v>
      </c>
      <c r="AE89" s="60">
        <f t="shared" si="91"/>
        <v>9912.1005894720383</v>
      </c>
      <c r="AF89" s="60">
        <f t="shared" si="92"/>
        <v>998.29151763459492</v>
      </c>
      <c r="AG89" s="60">
        <f t="shared" si="93"/>
        <v>815.33269825284242</v>
      </c>
      <c r="AH89" s="60">
        <f t="shared" si="94"/>
        <v>753.20830085466537</v>
      </c>
      <c r="AI89" s="60">
        <f t="shared" si="95"/>
        <v>47236.126858611351</v>
      </c>
      <c r="AJ89" s="60">
        <f t="shared" si="96"/>
        <v>22047.991580641989</v>
      </c>
      <c r="AL89" s="102">
        <f t="shared" si="97"/>
        <v>1999</v>
      </c>
      <c r="AM89" s="15" t="str">
        <f t="shared" si="98"/>
        <v>Silage/Grain Corn</v>
      </c>
      <c r="AN89" s="39">
        <f t="shared" si="106"/>
        <v>5.0504134592401287E-2</v>
      </c>
      <c r="AO89" s="39">
        <f t="shared" si="107"/>
        <v>0.1500787419294437</v>
      </c>
      <c r="AP89" s="39">
        <f t="shared" si="108"/>
        <v>2.3365512408065416E-2</v>
      </c>
      <c r="AQ89" s="39">
        <f t="shared" si="109"/>
        <v>5.4928601627166264E-2</v>
      </c>
      <c r="AR89" s="39">
        <f t="shared" si="110"/>
        <v>1.0265049891717528E-2</v>
      </c>
      <c r="AS89" s="39">
        <f t="shared" si="111"/>
        <v>0.14039785087661141</v>
      </c>
      <c r="AT89" s="39">
        <f t="shared" si="112"/>
        <v>7.8338432891928544E-2</v>
      </c>
    </row>
    <row r="90" spans="18:46" x14ac:dyDescent="0.3">
      <c r="R90" s="15">
        <v>1999</v>
      </c>
      <c r="S90" s="15" t="s">
        <v>13</v>
      </c>
      <c r="T90" s="39">
        <v>1.7431289492180553E-3</v>
      </c>
      <c r="U90" s="39">
        <v>3.7150637376344893E-3</v>
      </c>
      <c r="V90" s="39">
        <v>3.0691010989666915E-3</v>
      </c>
      <c r="W90" s="39">
        <v>1.1139122793175117E-3</v>
      </c>
      <c r="X90" s="39">
        <v>7.2906234028578074E-3</v>
      </c>
      <c r="Y90" s="39">
        <v>8.5467746679529001E-4</v>
      </c>
      <c r="Z90" s="39">
        <v>1.463841869026551E-3</v>
      </c>
      <c r="AB90">
        <f t="shared" si="88"/>
        <v>1999</v>
      </c>
      <c r="AC90" s="15" t="str">
        <f t="shared" si="89"/>
        <v>Oats</v>
      </c>
      <c r="AD90" s="60">
        <f t="shared" si="90"/>
        <v>16.661223588958315</v>
      </c>
      <c r="AE90" s="60">
        <f t="shared" si="91"/>
        <v>256.89290005528176</v>
      </c>
      <c r="AF90" s="60">
        <f t="shared" si="92"/>
        <v>74.475184355341412</v>
      </c>
      <c r="AG90" s="60">
        <f t="shared" si="93"/>
        <v>23.493910416786107</v>
      </c>
      <c r="AH90" s="60">
        <f t="shared" si="94"/>
        <v>69.011934813948614</v>
      </c>
      <c r="AI90" s="60">
        <f t="shared" si="95"/>
        <v>670.66723239643977</v>
      </c>
      <c r="AJ90" s="60">
        <f t="shared" si="96"/>
        <v>411.99156036492531</v>
      </c>
      <c r="AL90" s="102">
        <f t="shared" si="97"/>
        <v>1999</v>
      </c>
      <c r="AM90" s="15" t="str">
        <f t="shared" si="98"/>
        <v>Oats</v>
      </c>
      <c r="AN90" s="39">
        <f t="shared" si="106"/>
        <v>9.7770650120962139E-4</v>
      </c>
      <c r="AO90" s="39">
        <f t="shared" si="107"/>
        <v>3.8896057301771761E-3</v>
      </c>
      <c r="AP90" s="39">
        <f t="shared" si="108"/>
        <v>1.7431289492180553E-3</v>
      </c>
      <c r="AQ90" s="39">
        <f t="shared" si="109"/>
        <v>1.5827743063823296E-3</v>
      </c>
      <c r="AR90" s="39">
        <f t="shared" si="110"/>
        <v>9.4052462404530923E-4</v>
      </c>
      <c r="AS90" s="39">
        <f t="shared" si="111"/>
        <v>1.9933945550546176E-3</v>
      </c>
      <c r="AT90" s="39">
        <f t="shared" si="112"/>
        <v>1.463841869026551E-3</v>
      </c>
    </row>
    <row r="91" spans="18:46" x14ac:dyDescent="0.3">
      <c r="R91" s="15">
        <v>1999</v>
      </c>
      <c r="S91" s="15" t="s">
        <v>36</v>
      </c>
      <c r="T91" s="39">
        <v>0.12757398602341033</v>
      </c>
      <c r="U91" s="39">
        <v>0.12056421849084324</v>
      </c>
      <c r="V91" s="39">
        <v>0.13080326132504366</v>
      </c>
      <c r="W91" s="39">
        <v>0.12465940483436766</v>
      </c>
      <c r="X91" s="39">
        <v>8.0279534813807632E-2</v>
      </c>
      <c r="Y91" s="39">
        <v>0.13339341000989235</v>
      </c>
      <c r="Z91" s="39">
        <v>7.6748101955675413E-2</v>
      </c>
      <c r="AB91">
        <f t="shared" si="88"/>
        <v>1999</v>
      </c>
      <c r="AC91" s="15" t="str">
        <f t="shared" si="89"/>
        <v>Potatoes</v>
      </c>
      <c r="AD91" s="60">
        <f t="shared" si="90"/>
        <v>2202.5384362849763</v>
      </c>
      <c r="AE91" s="60">
        <f t="shared" si="91"/>
        <v>7658.6897102738667</v>
      </c>
      <c r="AF91" s="60">
        <f t="shared" si="92"/>
        <v>5450.598552850206</v>
      </c>
      <c r="AG91" s="60">
        <f t="shared" si="93"/>
        <v>1460.4808645712205</v>
      </c>
      <c r="AH91" s="60">
        <f t="shared" si="94"/>
        <v>9746.6151368217033</v>
      </c>
      <c r="AI91" s="60">
        <f t="shared" si="95"/>
        <v>42755.746746138902</v>
      </c>
      <c r="AJ91" s="60">
        <f t="shared" si="96"/>
        <v>21600.400254155851</v>
      </c>
      <c r="AL91" s="102">
        <f t="shared" si="97"/>
        <v>1999</v>
      </c>
      <c r="AM91" s="15" t="str">
        <f t="shared" si="98"/>
        <v>Potatoes</v>
      </c>
      <c r="AN91" s="39">
        <f t="shared" si="106"/>
        <v>0.12924837943757111</v>
      </c>
      <c r="AO91" s="39">
        <f t="shared" si="107"/>
        <v>0.1159599326268641</v>
      </c>
      <c r="AP91" s="39">
        <f t="shared" si="108"/>
        <v>0.12757398602341033</v>
      </c>
      <c r="AQ91" s="39">
        <f t="shared" si="109"/>
        <v>9.8391946951272985E-2</v>
      </c>
      <c r="AR91" s="39">
        <f t="shared" si="110"/>
        <v>0.13283110467757445</v>
      </c>
      <c r="AS91" s="39">
        <f t="shared" si="111"/>
        <v>0.12708101521004012</v>
      </c>
      <c r="AT91" s="39">
        <f t="shared" si="112"/>
        <v>7.6748101955675413E-2</v>
      </c>
    </row>
    <row r="92" spans="18:46" x14ac:dyDescent="0.3">
      <c r="R92" s="15">
        <v>1999</v>
      </c>
      <c r="S92" s="15" t="s">
        <v>14</v>
      </c>
      <c r="T92" s="39">
        <v>0.13331281272254064</v>
      </c>
      <c r="U92" s="39">
        <v>0.1322999868493934</v>
      </c>
      <c r="V92" s="39">
        <v>4.6644757844286136E-2</v>
      </c>
      <c r="W92" s="39">
        <v>0.10234045449404867</v>
      </c>
      <c r="X92" s="39">
        <v>0.13664965369910112</v>
      </c>
      <c r="Y92" s="39">
        <v>0.22573809126014868</v>
      </c>
      <c r="Z92" s="39">
        <v>7.4343248617222593E-2</v>
      </c>
      <c r="AB92">
        <f t="shared" si="88"/>
        <v>1999</v>
      </c>
      <c r="AC92" s="15" t="str">
        <f t="shared" si="89"/>
        <v>Sugarbeets</v>
      </c>
      <c r="AD92" s="60">
        <f t="shared" si="90"/>
        <v>2848.8574736993269</v>
      </c>
      <c r="AE92" s="60">
        <f t="shared" si="91"/>
        <v>5329.6706613897077</v>
      </c>
      <c r="AF92" s="60">
        <f t="shared" si="92"/>
        <v>5695.789923570549</v>
      </c>
      <c r="AG92" s="60">
        <f t="shared" si="93"/>
        <v>1476.260625559459</v>
      </c>
      <c r="AH92" s="60">
        <f t="shared" si="94"/>
        <v>15908.462959473029</v>
      </c>
      <c r="AI92" s="60">
        <f t="shared" si="95"/>
        <v>26978.899509080089</v>
      </c>
      <c r="AJ92" s="60">
        <f t="shared" si="96"/>
        <v>20923.565344373663</v>
      </c>
      <c r="AL92" s="102">
        <f t="shared" si="97"/>
        <v>1999</v>
      </c>
      <c r="AM92" s="15" t="str">
        <f t="shared" si="98"/>
        <v>Sugarbeets</v>
      </c>
      <c r="AN92" s="39">
        <f t="shared" si="106"/>
        <v>0.16717538530011372</v>
      </c>
      <c r="AO92" s="39">
        <f t="shared" si="107"/>
        <v>8.0696342872993182E-2</v>
      </c>
      <c r="AP92" s="39">
        <f t="shared" si="108"/>
        <v>0.13331281272254064</v>
      </c>
      <c r="AQ92" s="39">
        <f t="shared" si="109"/>
        <v>9.9455022438067767E-2</v>
      </c>
      <c r="AR92" s="39">
        <f t="shared" si="110"/>
        <v>0.21680744329853124</v>
      </c>
      <c r="AS92" s="39">
        <f t="shared" si="111"/>
        <v>8.0188189887553885E-2</v>
      </c>
      <c r="AT92" s="39">
        <f t="shared" si="112"/>
        <v>7.4343248617222593E-2</v>
      </c>
    </row>
    <row r="93" spans="18:46" x14ac:dyDescent="0.3">
      <c r="R93" s="15">
        <v>1999</v>
      </c>
      <c r="S93" s="15" t="s">
        <v>37</v>
      </c>
      <c r="T93" s="39">
        <v>0.15725521980815671</v>
      </c>
      <c r="U93" s="39">
        <v>3.922748831378968E-2</v>
      </c>
      <c r="V93" s="39">
        <v>6.884633937109956E-2</v>
      </c>
      <c r="W93" s="39">
        <v>0.11205084332285709</v>
      </c>
      <c r="X93" s="39">
        <v>0.19710983025236498</v>
      </c>
      <c r="Y93" s="39">
        <v>0.17911709508370918</v>
      </c>
      <c r="Z93" s="39">
        <v>5.1235992217012784E-2</v>
      </c>
      <c r="AB93">
        <f t="shared" si="88"/>
        <v>1999</v>
      </c>
      <c r="AC93" s="15" t="str">
        <f t="shared" si="89"/>
        <v>Spring Wheat</v>
      </c>
      <c r="AD93" s="60">
        <f t="shared" si="90"/>
        <v>2509.9614034155106</v>
      </c>
      <c r="AE93" s="60">
        <f t="shared" si="91"/>
        <v>7345.8287579981443</v>
      </c>
      <c r="AF93" s="60">
        <f t="shared" si="92"/>
        <v>6718.729266303495</v>
      </c>
      <c r="AG93" s="60">
        <f t="shared" si="93"/>
        <v>1430.6689880768499</v>
      </c>
      <c r="AH93" s="60">
        <f t="shared" si="94"/>
        <v>12987.895273158578</v>
      </c>
      <c r="AI93" s="60">
        <f t="shared" si="95"/>
        <v>31016.458138111782</v>
      </c>
      <c r="AJ93" s="60">
        <f t="shared" si="96"/>
        <v>14420.134323914051</v>
      </c>
      <c r="AL93" s="102">
        <f t="shared" si="97"/>
        <v>1999</v>
      </c>
      <c r="AM93" s="15" t="str">
        <f t="shared" si="98"/>
        <v>Spring Wheat</v>
      </c>
      <c r="AN93" s="39">
        <f t="shared" si="106"/>
        <v>0.14728843705878134</v>
      </c>
      <c r="AO93" s="39">
        <f t="shared" si="107"/>
        <v>0.11122291672467892</v>
      </c>
      <c r="AP93" s="39">
        <f t="shared" si="108"/>
        <v>0.15725521980815671</v>
      </c>
      <c r="AQ93" s="39">
        <f t="shared" si="109"/>
        <v>9.6383534077330135E-2</v>
      </c>
      <c r="AR93" s="39">
        <f t="shared" si="110"/>
        <v>0.17700467827571109</v>
      </c>
      <c r="AS93" s="39">
        <f t="shared" si="111"/>
        <v>9.2188846842369929E-2</v>
      </c>
      <c r="AT93" s="39">
        <f t="shared" si="112"/>
        <v>5.1235992217012784E-2</v>
      </c>
    </row>
    <row r="94" spans="18:46" x14ac:dyDescent="0.3">
      <c r="R94" s="18">
        <v>1999</v>
      </c>
      <c r="S94" s="18" t="s">
        <v>38</v>
      </c>
      <c r="T94" s="53">
        <v>0.23121158509144438</v>
      </c>
      <c r="U94" s="53">
        <v>0.18048221381745477</v>
      </c>
      <c r="V94" s="53">
        <v>6.4050903901047743E-2</v>
      </c>
      <c r="W94" s="53">
        <v>9.2264040440574902E-2</v>
      </c>
      <c r="X94" s="53">
        <v>4.655649472929492E-2</v>
      </c>
      <c r="Y94" s="53">
        <v>0.10150136170826758</v>
      </c>
      <c r="Z94" s="53">
        <v>0.14376530691476072</v>
      </c>
      <c r="AB94" s="67">
        <f t="shared" si="88"/>
        <v>1999</v>
      </c>
      <c r="AC94" s="18" t="str">
        <f t="shared" si="89"/>
        <v>Winter Wheat</v>
      </c>
      <c r="AD94" s="61">
        <f t="shared" si="90"/>
        <v>1654.9913414147836</v>
      </c>
      <c r="AE94" s="61">
        <f t="shared" si="91"/>
        <v>4231.575369747412</v>
      </c>
      <c r="AF94" s="61">
        <f t="shared" si="92"/>
        <v>9878.5149730319608</v>
      </c>
      <c r="AG94" s="61">
        <f t="shared" si="93"/>
        <v>2686.7282575440681</v>
      </c>
      <c r="AH94" s="61">
        <f t="shared" si="94"/>
        <v>8367.4094004925646</v>
      </c>
      <c r="AI94" s="61">
        <f t="shared" si="95"/>
        <v>27951.427957798376</v>
      </c>
      <c r="AJ94" s="61">
        <f t="shared" si="96"/>
        <v>40462.084310747603</v>
      </c>
      <c r="AL94" s="102">
        <f t="shared" si="97"/>
        <v>1999</v>
      </c>
      <c r="AM94" s="15" t="str">
        <f t="shared" si="98"/>
        <v>Winter Wheat</v>
      </c>
      <c r="AN94" s="53">
        <f t="shared" si="106"/>
        <v>9.7117464711247645E-2</v>
      </c>
      <c r="AO94" s="53">
        <f t="shared" si="107"/>
        <v>6.4070123395018802E-2</v>
      </c>
      <c r="AP94" s="53">
        <f t="shared" si="108"/>
        <v>0.23121158509144438</v>
      </c>
      <c r="AQ94" s="53">
        <f t="shared" si="109"/>
        <v>0.18100368899141497</v>
      </c>
      <c r="AR94" s="53">
        <f t="shared" si="110"/>
        <v>0.11403468982354673</v>
      </c>
      <c r="AS94" s="53">
        <f t="shared" si="111"/>
        <v>8.3078793186277144E-2</v>
      </c>
      <c r="AT94" s="53">
        <f t="shared" si="112"/>
        <v>0.14376530691476072</v>
      </c>
    </row>
    <row r="95" spans="18:46" x14ac:dyDescent="0.3">
      <c r="R95" s="15">
        <v>2000</v>
      </c>
      <c r="S95" s="15" t="s">
        <v>31</v>
      </c>
      <c r="T95" s="39">
        <v>0.18943029314644327</v>
      </c>
      <c r="U95" s="39">
        <v>0.42726093062506665</v>
      </c>
      <c r="V95" s="39">
        <v>0.41018179713206326</v>
      </c>
      <c r="W95" s="39">
        <v>0.28944701880938717</v>
      </c>
      <c r="X95" s="39">
        <v>0.31008522957285639</v>
      </c>
      <c r="Y95" s="39">
        <v>0.1306577835791782</v>
      </c>
      <c r="Z95" s="39">
        <v>0.26957453092147088</v>
      </c>
      <c r="AB95">
        <f t="shared" si="88"/>
        <v>2000</v>
      </c>
      <c r="AC95" s="15" t="str">
        <f t="shared" si="89"/>
        <v>Alfalfa</v>
      </c>
      <c r="AD95" s="104">
        <f t="shared" si="90"/>
        <v>3510.7594517318994</v>
      </c>
      <c r="AE95" s="104">
        <f t="shared" si="91"/>
        <v>23929.473527187627</v>
      </c>
      <c r="AF95" s="104">
        <f t="shared" si="92"/>
        <v>8093.4092746817887</v>
      </c>
      <c r="AG95" s="104">
        <f t="shared" si="93"/>
        <v>3494.8378227569033</v>
      </c>
      <c r="AH95" s="104">
        <f t="shared" si="94"/>
        <v>10003.842620737689</v>
      </c>
      <c r="AI95" s="104">
        <f t="shared" si="95"/>
        <v>115440.94967332753</v>
      </c>
      <c r="AJ95" s="104">
        <f t="shared" si="96"/>
        <v>75870.511685005753</v>
      </c>
      <c r="AL95" s="101">
        <f t="shared" si="97"/>
        <v>2000</v>
      </c>
      <c r="AM95" s="37" t="str">
        <f t="shared" si="98"/>
        <v>Alfalfa</v>
      </c>
      <c r="AN95" s="73">
        <f t="shared" ref="AN95:AN103" si="113">AD95/(SUM(AD$95:AD$103))</f>
        <v>0.20601682234287863</v>
      </c>
      <c r="AO95" s="73">
        <f t="shared" ref="AO95:AO103" si="114">AE95/(SUM(AE$95:AE$103))</f>
        <v>0.36231525795941655</v>
      </c>
      <c r="AP95" s="73">
        <f t="shared" ref="AP95:AP103" si="115">AF95/(SUM(AF$95:AF$103))</f>
        <v>0.18943029314644327</v>
      </c>
      <c r="AQ95" s="73">
        <f t="shared" ref="AQ95:AQ103" si="116">AG95/(SUM(AG$95:AG$103))</f>
        <v>0.23544567135492997</v>
      </c>
      <c r="AR95" s="73">
        <f t="shared" ref="AR95:AR103" si="117">AH95/(SUM(AH$95:AH$103))</f>
        <v>0.13633671255911592</v>
      </c>
      <c r="AS95" s="73">
        <f t="shared" ref="AS95:AS103" si="118">AI95/(SUM(AI$95:AI$103))</f>
        <v>0.34312002941738901</v>
      </c>
      <c r="AT95" s="73">
        <f t="shared" ref="AT95:AT103" si="119">AJ95/(SUM(AJ$95:AJ$103))</f>
        <v>0.26957453092147088</v>
      </c>
    </row>
    <row r="96" spans="18:46" x14ac:dyDescent="0.3">
      <c r="R96" s="15">
        <v>2000</v>
      </c>
      <c r="S96" s="15" t="s">
        <v>32</v>
      </c>
      <c r="T96" s="39">
        <v>0.11071152086975519</v>
      </c>
      <c r="U96" s="39">
        <v>4.7484559182524852E-2</v>
      </c>
      <c r="V96" s="39">
        <v>4.371189718600936E-2</v>
      </c>
      <c r="W96" s="39">
        <v>9.8960342603567522E-2</v>
      </c>
      <c r="X96" s="39">
        <v>0.15268096560329095</v>
      </c>
      <c r="Y96" s="39">
        <v>0.18394709646782886</v>
      </c>
      <c r="Z96" s="39">
        <v>0.13650011041818982</v>
      </c>
      <c r="AB96">
        <f t="shared" si="88"/>
        <v>2000</v>
      </c>
      <c r="AC96" s="15" t="str">
        <f t="shared" si="89"/>
        <v>Barley</v>
      </c>
      <c r="AD96" s="60">
        <f t="shared" si="90"/>
        <v>2447.3385617562149</v>
      </c>
      <c r="AE96" s="60">
        <f t="shared" si="91"/>
        <v>5473.0200596972782</v>
      </c>
      <c r="AF96" s="60">
        <f t="shared" si="92"/>
        <v>4730.1497291602909</v>
      </c>
      <c r="AG96" s="60">
        <f t="shared" si="93"/>
        <v>1863.1297144567452</v>
      </c>
      <c r="AH96" s="60">
        <f t="shared" si="94"/>
        <v>12978.061919433068</v>
      </c>
      <c r="AI96" s="60">
        <f t="shared" si="95"/>
        <v>25140.002724598915</v>
      </c>
      <c r="AJ96" s="60">
        <f t="shared" si="96"/>
        <v>38417.328176691604</v>
      </c>
      <c r="AL96" s="102">
        <f t="shared" si="97"/>
        <v>2000</v>
      </c>
      <c r="AM96" s="15" t="str">
        <f t="shared" si="98"/>
        <v>Barley</v>
      </c>
      <c r="AN96" s="39">
        <f t="shared" si="113"/>
        <v>0.14361363135873118</v>
      </c>
      <c r="AO96" s="39">
        <f t="shared" si="114"/>
        <v>8.2866790717034761E-2</v>
      </c>
      <c r="AP96" s="39">
        <f t="shared" si="115"/>
        <v>0.11071152086975521</v>
      </c>
      <c r="AQ96" s="39">
        <f t="shared" si="116"/>
        <v>0.12551822107028296</v>
      </c>
      <c r="AR96" s="39">
        <f t="shared" si="117"/>
        <v>0.17687066505987065</v>
      </c>
      <c r="AS96" s="39">
        <f t="shared" si="118"/>
        <v>7.4722518298986698E-2</v>
      </c>
      <c r="AT96" s="39">
        <f t="shared" si="119"/>
        <v>0.13650011041818982</v>
      </c>
    </row>
    <row r="97" spans="18:46" x14ac:dyDescent="0.3">
      <c r="R97" s="15">
        <v>2000</v>
      </c>
      <c r="S97" s="15" t="s">
        <v>33</v>
      </c>
      <c r="T97" s="39">
        <v>1.9518256123179395E-2</v>
      </c>
      <c r="U97" s="39">
        <v>2.2192865141527681E-2</v>
      </c>
      <c r="V97" s="39">
        <v>2.0783594707417499E-2</v>
      </c>
      <c r="W97" s="39">
        <v>8.3063054651912188E-2</v>
      </c>
      <c r="X97" s="39">
        <v>0</v>
      </c>
      <c r="Y97" s="39">
        <v>3.5357272911605793E-2</v>
      </c>
      <c r="Z97" s="39">
        <v>0.16411480398561182</v>
      </c>
      <c r="AB97">
        <f t="shared" si="88"/>
        <v>2000</v>
      </c>
      <c r="AC97" s="15" t="str">
        <f t="shared" si="89"/>
        <v>Dry Beans</v>
      </c>
      <c r="AD97" s="60">
        <f t="shared" si="90"/>
        <v>988.34696278342858</v>
      </c>
      <c r="AE97" s="60">
        <f t="shared" si="91"/>
        <v>1697.1771498903745</v>
      </c>
      <c r="AF97" s="60">
        <f t="shared" si="92"/>
        <v>833.91749286283959</v>
      </c>
      <c r="AG97" s="60">
        <f t="shared" si="93"/>
        <v>1522.0433139219938</v>
      </c>
      <c r="AH97" s="60">
        <f t="shared" si="94"/>
        <v>2482.0766281320434</v>
      </c>
      <c r="AI97" s="60">
        <f t="shared" si="95"/>
        <v>18726.993391413336</v>
      </c>
      <c r="AJ97" s="60">
        <f t="shared" si="96"/>
        <v>46189.356653652118</v>
      </c>
      <c r="AL97" s="102">
        <f t="shared" si="97"/>
        <v>2000</v>
      </c>
      <c r="AM97" s="15" t="str">
        <f t="shared" si="98"/>
        <v>Dry Beans</v>
      </c>
      <c r="AN97" s="39">
        <f t="shared" si="113"/>
        <v>5.7997736228960671E-2</v>
      </c>
      <c r="AO97" s="39">
        <f t="shared" si="114"/>
        <v>2.5696895344008337E-2</v>
      </c>
      <c r="AP97" s="39">
        <f t="shared" si="115"/>
        <v>1.9518256123179395E-2</v>
      </c>
      <c r="AQ97" s="39">
        <f t="shared" si="116"/>
        <v>0.10253938181170166</v>
      </c>
      <c r="AR97" s="39">
        <f t="shared" si="117"/>
        <v>3.3826818416540061E-2</v>
      </c>
      <c r="AS97" s="39">
        <f t="shared" si="118"/>
        <v>5.5661414268888508E-2</v>
      </c>
      <c r="AT97" s="39">
        <f t="shared" si="119"/>
        <v>0.16411480398561182</v>
      </c>
    </row>
    <row r="98" spans="18:46" x14ac:dyDescent="0.3">
      <c r="R98" s="15">
        <v>2000</v>
      </c>
      <c r="S98" s="15" t="s">
        <v>65</v>
      </c>
      <c r="T98" s="39">
        <v>2.9537570891879111E-2</v>
      </c>
      <c r="U98" s="39">
        <v>3.6636131501995871E-2</v>
      </c>
      <c r="V98" s="39">
        <v>0.22732044069898782</v>
      </c>
      <c r="W98" s="39">
        <v>0.12017722689386892</v>
      </c>
      <c r="X98" s="39">
        <v>7.3804994818535669E-2</v>
      </c>
      <c r="Y98" s="39">
        <v>1.0868854114518984E-2</v>
      </c>
      <c r="Z98" s="39">
        <v>9.1971146832751025E-2</v>
      </c>
      <c r="AB98">
        <f t="shared" si="88"/>
        <v>2000</v>
      </c>
      <c r="AC98" s="15" t="str">
        <f t="shared" si="89"/>
        <v>Silage/Grain Corn</v>
      </c>
      <c r="AD98" s="60">
        <f t="shared" si="90"/>
        <v>1069.2457415183621</v>
      </c>
      <c r="AE98" s="60">
        <f t="shared" si="91"/>
        <v>11041.275922582268</v>
      </c>
      <c r="AF98" s="60">
        <f t="shared" si="92"/>
        <v>1261.9927163555351</v>
      </c>
      <c r="AG98" s="60">
        <f t="shared" si="93"/>
        <v>970.5310844896884</v>
      </c>
      <c r="AH98" s="60">
        <f t="shared" si="94"/>
        <v>929.87424145842829</v>
      </c>
      <c r="AI98" s="60">
        <f t="shared" si="95"/>
        <v>54527.570659945632</v>
      </c>
      <c r="AJ98" s="60">
        <f t="shared" si="96"/>
        <v>25884.856208802346</v>
      </c>
      <c r="AL98" s="102">
        <f t="shared" si="97"/>
        <v>2000</v>
      </c>
      <c r="AM98" s="15" t="str">
        <f t="shared" si="98"/>
        <v>Silage/Grain Corn</v>
      </c>
      <c r="AN98" s="39">
        <f t="shared" si="113"/>
        <v>6.2745002327801155E-2</v>
      </c>
      <c r="AO98" s="39">
        <f t="shared" si="114"/>
        <v>0.16717554314541785</v>
      </c>
      <c r="AP98" s="39">
        <f t="shared" si="115"/>
        <v>2.9537570891879111E-2</v>
      </c>
      <c r="AQ98" s="39">
        <f t="shared" si="116"/>
        <v>6.5384247952955055E-2</v>
      </c>
      <c r="AR98" s="39">
        <f t="shared" si="117"/>
        <v>1.2672730067848184E-2</v>
      </c>
      <c r="AS98" s="39">
        <f t="shared" si="118"/>
        <v>0.16206988682822751</v>
      </c>
      <c r="AT98" s="39">
        <f t="shared" si="119"/>
        <v>9.1971146832751025E-2</v>
      </c>
    </row>
    <row r="99" spans="18:46" x14ac:dyDescent="0.3">
      <c r="R99" s="15">
        <v>2000</v>
      </c>
      <c r="S99" s="15" t="s">
        <v>13</v>
      </c>
      <c r="T99" s="39">
        <v>1.8104525991118707E-3</v>
      </c>
      <c r="U99" s="39">
        <v>4.3312266116380758E-3</v>
      </c>
      <c r="V99" s="39">
        <v>2.8638663129694191E-3</v>
      </c>
      <c r="W99" s="39">
        <v>9.8236343465953882E-4</v>
      </c>
      <c r="X99" s="39">
        <v>6.8139728392507216E-3</v>
      </c>
      <c r="Y99" s="39">
        <v>7.5261372717987042E-4</v>
      </c>
      <c r="Z99" s="39">
        <v>1.4484442188790485E-3</v>
      </c>
      <c r="AB99">
        <f t="shared" si="88"/>
        <v>2000</v>
      </c>
      <c r="AC99" s="15" t="str">
        <f t="shared" si="89"/>
        <v>Oats</v>
      </c>
      <c r="AD99" s="60">
        <f t="shared" si="90"/>
        <v>14.6834822314073</v>
      </c>
      <c r="AE99" s="60">
        <f t="shared" si="91"/>
        <v>239.26965870402043</v>
      </c>
      <c r="AF99" s="60">
        <f t="shared" si="92"/>
        <v>77.351587297054678</v>
      </c>
      <c r="AG99" s="60">
        <f t="shared" si="93"/>
        <v>23.788236734382824</v>
      </c>
      <c r="AH99" s="60">
        <f t="shared" si="94"/>
        <v>62.723862447548058</v>
      </c>
      <c r="AI99" s="60">
        <f t="shared" si="95"/>
        <v>623.18893342551416</v>
      </c>
      <c r="AJ99" s="60">
        <f t="shared" si="96"/>
        <v>407.6579625601014</v>
      </c>
      <c r="AL99" s="102">
        <f t="shared" si="97"/>
        <v>2000</v>
      </c>
      <c r="AM99" s="15" t="str">
        <f t="shared" si="98"/>
        <v>Oats</v>
      </c>
      <c r="AN99" s="39">
        <f t="shared" si="113"/>
        <v>8.6164956381456505E-4</v>
      </c>
      <c r="AO99" s="39">
        <f t="shared" si="114"/>
        <v>3.6227728962241533E-3</v>
      </c>
      <c r="AP99" s="39">
        <f t="shared" si="115"/>
        <v>1.8104525991118707E-3</v>
      </c>
      <c r="AQ99" s="39">
        <f t="shared" si="116"/>
        <v>1.6026029396289838E-3</v>
      </c>
      <c r="AR99" s="39">
        <f t="shared" si="117"/>
        <v>8.5482804251455597E-4</v>
      </c>
      <c r="AS99" s="39">
        <f t="shared" si="118"/>
        <v>1.85227690671847E-3</v>
      </c>
      <c r="AT99" s="39">
        <f t="shared" si="119"/>
        <v>1.4484442188790485E-3</v>
      </c>
    </row>
    <row r="100" spans="18:46" x14ac:dyDescent="0.3">
      <c r="R100" s="15">
        <v>2000</v>
      </c>
      <c r="S100" s="15" t="s">
        <v>36</v>
      </c>
      <c r="T100" s="39">
        <v>0.1288166919462404</v>
      </c>
      <c r="U100" s="39">
        <v>0.12260095214837637</v>
      </c>
      <c r="V100" s="39">
        <v>0.12440850910058435</v>
      </c>
      <c r="W100" s="39">
        <v>0.11999800012148734</v>
      </c>
      <c r="X100" s="39">
        <v>8.2211901963566092E-2</v>
      </c>
      <c r="Y100" s="39">
        <v>0.13934702015016792</v>
      </c>
      <c r="Z100" s="39">
        <v>7.9351549085160705E-2</v>
      </c>
      <c r="AB100">
        <f t="shared" si="88"/>
        <v>2000</v>
      </c>
      <c r="AC100" s="15" t="str">
        <f t="shared" si="89"/>
        <v>Potatoes</v>
      </c>
      <c r="AD100" s="60">
        <f t="shared" si="90"/>
        <v>2218.1460664802776</v>
      </c>
      <c r="AE100" s="60">
        <f t="shared" si="91"/>
        <v>7406.0119766843982</v>
      </c>
      <c r="AF100" s="60">
        <f t="shared" si="92"/>
        <v>5503.6931634031216</v>
      </c>
      <c r="AG100" s="60">
        <f t="shared" si="93"/>
        <v>1490.5238868704678</v>
      </c>
      <c r="AH100" s="60">
        <f t="shared" si="94"/>
        <v>10150.066923572875</v>
      </c>
      <c r="AI100" s="60">
        <f t="shared" si="95"/>
        <v>41009.567454087548</v>
      </c>
      <c r="AJ100" s="60">
        <f t="shared" si="96"/>
        <v>22333.128472892691</v>
      </c>
      <c r="AL100" s="102">
        <f t="shared" si="97"/>
        <v>2000</v>
      </c>
      <c r="AM100" s="15" t="str">
        <f t="shared" si="98"/>
        <v>Potatoes</v>
      </c>
      <c r="AN100" s="39">
        <f t="shared" si="113"/>
        <v>0.13016425944055807</v>
      </c>
      <c r="AO100" s="39">
        <f t="shared" si="114"/>
        <v>0.11213414857348512</v>
      </c>
      <c r="AP100" s="39">
        <f t="shared" si="115"/>
        <v>0.1288166919462404</v>
      </c>
      <c r="AQ100" s="39">
        <f t="shared" si="116"/>
        <v>0.10041593201539176</v>
      </c>
      <c r="AR100" s="39">
        <f t="shared" si="117"/>
        <v>0.1383295208729404</v>
      </c>
      <c r="AS100" s="39">
        <f t="shared" si="118"/>
        <v>0.12189092372385472</v>
      </c>
      <c r="AT100" s="39">
        <f t="shared" si="119"/>
        <v>7.9351549085160705E-2</v>
      </c>
    </row>
    <row r="101" spans="18:46" x14ac:dyDescent="0.3">
      <c r="R101" s="15">
        <v>2000</v>
      </c>
      <c r="S101" s="15" t="s">
        <v>14</v>
      </c>
      <c r="T101" s="39">
        <v>0.13464604708842282</v>
      </c>
      <c r="U101" s="39">
        <v>0.13010120720767351</v>
      </c>
      <c r="V101" s="39">
        <v>4.9408932683540532E-2</v>
      </c>
      <c r="W101" s="39">
        <v>0.10081334399301915</v>
      </c>
      <c r="X101" s="39">
        <v>0.13521970200827987</v>
      </c>
      <c r="Y101" s="39">
        <v>0.22501014458818261</v>
      </c>
      <c r="Z101" s="39">
        <v>7.2045654811121781E-2</v>
      </c>
      <c r="AB101">
        <f t="shared" ref="AB101:AB132" si="120">R101</f>
        <v>2000</v>
      </c>
      <c r="AC101" s="15" t="str">
        <f t="shared" ref="AC101:AC132" si="121">S101</f>
        <v>Sugarbeets</v>
      </c>
      <c r="AD101" s="60">
        <f t="shared" ref="AD101:AD132" si="122">(T101*$C$6)+(U101*$C$7)+(V101*$C$8)+(W101*$C$9)+(X101*$C$10)+(Y101*$C$11)+(Z101*$C$12)</f>
        <v>2829.9892263366496</v>
      </c>
      <c r="AE101" s="60">
        <f t="shared" ref="AE101:AE132" si="123">(T101*$E$6)+(V101*$E$8)+(W101*$E$9)+(X101*$E$10)+(Y101*$E$11)+(Z101*$E$12)+(U101*$E$7)</f>
        <v>5388.3885641022116</v>
      </c>
      <c r="AF101" s="60">
        <f t="shared" ref="AF101:AF132" si="124">(T101*$G$6)+(V101*$G$8)+(W101*$G$9)+(X101*$G$10)+(Y101*$G$11)+(Z101*$G$12)+(U101*$G$7)</f>
        <v>5752.7523618528649</v>
      </c>
      <c r="AG101" s="60">
        <f t="shared" ref="AG101:AG132" si="125">(T101*$I$6)+(U101*$I$7)+(V101*$I$8)+(W101*$I$9)+(X101*$I$10)+(Y101*$I$11)+(Z101*$I$12)</f>
        <v>1465.1067567737059</v>
      </c>
      <c r="AH101" s="60">
        <f t="shared" ref="AH101:AH132" si="126">(T101*$K$6)+(V101*$K$8)+(W101*$K$9)+(X101*$K$10)+(Y101*$K$11)+(Z101*$K$12)+(U101*$K$7)</f>
        <v>15869.662918029191</v>
      </c>
      <c r="AI101" s="60">
        <f t="shared" ref="AI101:AI132" si="127">(T101*$M$6)+(U101*$M$7)+(V101*$M$8)+(W101*$M$9)+(X101*$M$10)+(Y101*$M$11)+(Z101*$M$12)</f>
        <v>27054.707143778214</v>
      </c>
      <c r="AJ101" s="60">
        <f t="shared" ref="AJ101:AJ132" si="128">(T101*$O$6)+(V101*$O$8)+(W101*$O$9)+(X101*$O$10)+(Y101*$O$11)+(Z101*$O$12)+(U101*$O$7)</f>
        <v>20276.918136578097</v>
      </c>
      <c r="AL101" s="102">
        <f t="shared" ref="AL101:AL132" si="129">AB101</f>
        <v>2000</v>
      </c>
      <c r="AM101" s="15" t="str">
        <f t="shared" ref="AM101:AM132" si="130">AC101</f>
        <v>Sugarbeets</v>
      </c>
      <c r="AN101" s="39">
        <f t="shared" si="113"/>
        <v>0.16606816721289314</v>
      </c>
      <c r="AO101" s="39">
        <f t="shared" si="114"/>
        <v>8.158538842779596E-2</v>
      </c>
      <c r="AP101" s="39">
        <f t="shared" si="115"/>
        <v>0.13464604708842282</v>
      </c>
      <c r="AQ101" s="39">
        <f t="shared" si="116"/>
        <v>9.8703591253660239E-2</v>
      </c>
      <c r="AR101" s="39">
        <f t="shared" si="117"/>
        <v>0.21627865948033678</v>
      </c>
      <c r="AS101" s="39">
        <f t="shared" si="118"/>
        <v>8.0413509567626607E-2</v>
      </c>
      <c r="AT101" s="39">
        <f t="shared" si="119"/>
        <v>7.2045654811121781E-2</v>
      </c>
    </row>
    <row r="102" spans="18:46" x14ac:dyDescent="0.3">
      <c r="R102" s="15">
        <v>2000</v>
      </c>
      <c r="S102" s="15" t="s">
        <v>37</v>
      </c>
      <c r="T102" s="39">
        <v>0.15666388432917336</v>
      </c>
      <c r="U102" s="39">
        <v>3.3961802440415197E-2</v>
      </c>
      <c r="V102" s="39">
        <v>6.5087165506060932E-2</v>
      </c>
      <c r="W102" s="39">
        <v>0.10030867905838672</v>
      </c>
      <c r="X102" s="39">
        <v>0.19284574007523131</v>
      </c>
      <c r="Y102" s="39">
        <v>0.18012817412964544</v>
      </c>
      <c r="Z102" s="39">
        <v>4.8032308912459312E-2</v>
      </c>
      <c r="AB102">
        <f t="shared" si="120"/>
        <v>2000</v>
      </c>
      <c r="AC102" s="15" t="str">
        <f t="shared" si="121"/>
        <v>Spring Wheat</v>
      </c>
      <c r="AD102" s="60">
        <f t="shared" si="122"/>
        <v>2424.049860201972</v>
      </c>
      <c r="AE102" s="60">
        <f t="shared" si="123"/>
        <v>6998.7936982846149</v>
      </c>
      <c r="AF102" s="60">
        <f t="shared" si="124"/>
        <v>6693.4644579639316</v>
      </c>
      <c r="AG102" s="60">
        <f t="shared" si="125"/>
        <v>1399.6277655511394</v>
      </c>
      <c r="AH102" s="60">
        <f t="shared" si="126"/>
        <v>13050.723090251517</v>
      </c>
      <c r="AI102" s="60">
        <f t="shared" si="127"/>
        <v>28235.143337662797</v>
      </c>
      <c r="AJ102" s="60">
        <f t="shared" si="128"/>
        <v>13518.472394790677</v>
      </c>
      <c r="AL102" s="102">
        <f t="shared" si="129"/>
        <v>2000</v>
      </c>
      <c r="AM102" s="15" t="str">
        <f t="shared" si="130"/>
        <v>Spring Wheat</v>
      </c>
      <c r="AN102" s="39">
        <f t="shared" si="113"/>
        <v>0.1422470141476517</v>
      </c>
      <c r="AO102" s="39">
        <f t="shared" si="114"/>
        <v>0.10596847194810609</v>
      </c>
      <c r="AP102" s="39">
        <f t="shared" si="115"/>
        <v>0.15666388432917336</v>
      </c>
      <c r="AQ102" s="39">
        <f t="shared" si="116"/>
        <v>9.4292300707457088E-2</v>
      </c>
      <c r="AR102" s="39">
        <f t="shared" si="117"/>
        <v>0.17786092305728735</v>
      </c>
      <c r="AS102" s="39">
        <f t="shared" si="118"/>
        <v>8.3922067862730543E-2</v>
      </c>
      <c r="AT102" s="39">
        <f t="shared" si="119"/>
        <v>4.8032308912459312E-2</v>
      </c>
    </row>
    <row r="103" spans="18:46" x14ac:dyDescent="0.3">
      <c r="R103" s="15">
        <v>2000</v>
      </c>
      <c r="S103" s="15" t="s">
        <v>38</v>
      </c>
      <c r="T103" s="39">
        <v>0.22886528300579459</v>
      </c>
      <c r="U103" s="39">
        <v>0.17543032514078183</v>
      </c>
      <c r="V103" s="39">
        <v>5.6233796672366831E-2</v>
      </c>
      <c r="W103" s="39">
        <v>8.6249970433711465E-2</v>
      </c>
      <c r="X103" s="39">
        <v>4.6337493118988958E-2</v>
      </c>
      <c r="Y103" s="39">
        <v>9.3931040331692334E-2</v>
      </c>
      <c r="Z103" s="39">
        <v>0.13696145081435565</v>
      </c>
      <c r="AB103">
        <f t="shared" si="120"/>
        <v>2000</v>
      </c>
      <c r="AC103" s="15" t="str">
        <f t="shared" si="121"/>
        <v>Winter Wheat</v>
      </c>
      <c r="AD103" s="61">
        <f t="shared" si="122"/>
        <v>1538.5706469597887</v>
      </c>
      <c r="AE103" s="61">
        <f t="shared" si="123"/>
        <v>3872.58944286721</v>
      </c>
      <c r="AF103" s="61">
        <f t="shared" si="124"/>
        <v>9778.2692164225737</v>
      </c>
      <c r="AG103" s="61">
        <f t="shared" si="125"/>
        <v>2613.9114184449736</v>
      </c>
      <c r="AH103" s="61">
        <f t="shared" si="126"/>
        <v>7848.9677959376413</v>
      </c>
      <c r="AI103" s="61">
        <f t="shared" si="127"/>
        <v>25686.676681760495</v>
      </c>
      <c r="AJ103" s="61">
        <f t="shared" si="128"/>
        <v>38547.170309026653</v>
      </c>
      <c r="AL103" s="103">
        <f t="shared" si="129"/>
        <v>2000</v>
      </c>
      <c r="AM103" s="18" t="str">
        <f t="shared" si="130"/>
        <v>Winter Wheat</v>
      </c>
      <c r="AN103" s="53">
        <f t="shared" si="113"/>
        <v>9.0285717376710858E-2</v>
      </c>
      <c r="AO103" s="53">
        <f t="shared" si="114"/>
        <v>5.8634730988511186E-2</v>
      </c>
      <c r="AP103" s="53">
        <f t="shared" si="115"/>
        <v>0.22886528300579459</v>
      </c>
      <c r="AQ103" s="53">
        <f t="shared" si="116"/>
        <v>0.17609805089399219</v>
      </c>
      <c r="AR103" s="53">
        <f t="shared" si="117"/>
        <v>0.10696914244354613</v>
      </c>
      <c r="AS103" s="53">
        <f t="shared" si="118"/>
        <v>7.63473731255781E-2</v>
      </c>
      <c r="AT103" s="53">
        <f t="shared" si="119"/>
        <v>0.13696145081435565</v>
      </c>
    </row>
    <row r="104" spans="18:46" x14ac:dyDescent="0.3">
      <c r="R104" s="37">
        <v>2001</v>
      </c>
      <c r="S104" s="37" t="s">
        <v>31</v>
      </c>
      <c r="T104" s="73">
        <v>0.19508973785951933</v>
      </c>
      <c r="U104" s="73">
        <v>0.47506075452907381</v>
      </c>
      <c r="V104" s="73">
        <v>0.424752953738885</v>
      </c>
      <c r="W104" s="73">
        <v>0.31125173619155289</v>
      </c>
      <c r="X104" s="73">
        <v>0.33613204723360129</v>
      </c>
      <c r="Y104" s="73">
        <v>0.13758244426867344</v>
      </c>
      <c r="Z104" s="73">
        <v>0.29152829547814096</v>
      </c>
      <c r="AB104" s="111">
        <f t="shared" si="120"/>
        <v>2001</v>
      </c>
      <c r="AC104" s="37" t="str">
        <f t="shared" si="121"/>
        <v>Alfalfa</v>
      </c>
      <c r="AD104" s="104">
        <f t="shared" si="122"/>
        <v>3749.105506847749</v>
      </c>
      <c r="AE104" s="104">
        <f t="shared" si="123"/>
        <v>25180.070998039548</v>
      </c>
      <c r="AF104" s="104">
        <f t="shared" si="124"/>
        <v>8335.2090500479626</v>
      </c>
      <c r="AG104" s="104">
        <f t="shared" si="125"/>
        <v>3717.7121312224781</v>
      </c>
      <c r="AH104" s="104">
        <f t="shared" si="126"/>
        <v>10502.97614221728</v>
      </c>
      <c r="AI104" s="104">
        <f t="shared" si="127"/>
        <v>122016.3762864215</v>
      </c>
      <c r="AJ104" s="104">
        <f t="shared" si="128"/>
        <v>82049.297732163584</v>
      </c>
      <c r="AL104" s="102">
        <f t="shared" si="129"/>
        <v>2001</v>
      </c>
      <c r="AM104" s="15" t="str">
        <f t="shared" si="130"/>
        <v>Alfalfa</v>
      </c>
      <c r="AN104" s="73">
        <f t="shared" ref="AN104:AN112" si="131">AD104/(SUM(AD$104:AD$112))</f>
        <v>0.22000333938229147</v>
      </c>
      <c r="AO104" s="73">
        <f t="shared" ref="AO104:AO112" si="132">AE104/(SUM(AE$104:AE$112))</f>
        <v>0.38125050719255593</v>
      </c>
      <c r="AP104" s="73">
        <f t="shared" ref="AP104:AP112" si="133">AF104/(SUM(AF$104:AF$112))</f>
        <v>0.19508973785951927</v>
      </c>
      <c r="AQ104" s="73">
        <f t="shared" ref="AQ104:AQ112" si="134">AG104/(SUM(AG$104:AG$112))</f>
        <v>0.25046061449270579</v>
      </c>
      <c r="AR104" s="73">
        <f t="shared" ref="AR104:AR112" si="135">AH104/(SUM(AH$104:AH$112))</f>
        <v>0.14313912099620149</v>
      </c>
      <c r="AS104" s="73">
        <f t="shared" ref="AS104:AS112" si="136">AI104/(SUM(AI$104:AI$112))</f>
        <v>0.36266387914576625</v>
      </c>
      <c r="AT104" s="73">
        <f t="shared" ref="AT104:AT112" si="137">AJ104/(SUM(AJ$104:AJ$112))</f>
        <v>0.29152829547814096</v>
      </c>
    </row>
    <row r="105" spans="18:46" x14ac:dyDescent="0.3">
      <c r="R105" s="15">
        <v>2001</v>
      </c>
      <c r="S105" s="15" t="s">
        <v>32</v>
      </c>
      <c r="T105" s="39">
        <v>0.1160109892782311</v>
      </c>
      <c r="U105" s="39">
        <v>4.5793963192524718E-2</v>
      </c>
      <c r="V105" s="39">
        <v>3.6760811245796179E-2</v>
      </c>
      <c r="W105" s="39">
        <v>0.1058228300594715</v>
      </c>
      <c r="X105" s="39">
        <v>0.14887898083836282</v>
      </c>
      <c r="Y105" s="39">
        <v>0.19237904477292161</v>
      </c>
      <c r="Z105" s="39">
        <v>0.1495581641481564</v>
      </c>
      <c r="AB105">
        <f t="shared" si="120"/>
        <v>2001</v>
      </c>
      <c r="AC105" s="15" t="str">
        <f t="shared" si="121"/>
        <v>Barley</v>
      </c>
      <c r="AD105" s="60">
        <f t="shared" si="122"/>
        <v>2578.3355214425915</v>
      </c>
      <c r="AE105" s="60">
        <f t="shared" si="123"/>
        <v>5225.8585539281448</v>
      </c>
      <c r="AF105" s="60">
        <f t="shared" si="124"/>
        <v>4956.5695169124238</v>
      </c>
      <c r="AG105" s="60">
        <f t="shared" si="125"/>
        <v>2007.9149171803617</v>
      </c>
      <c r="AH105" s="60">
        <f t="shared" si="126"/>
        <v>13574.55527580054</v>
      </c>
      <c r="AI105" s="60">
        <f t="shared" si="127"/>
        <v>25450.453908346964</v>
      </c>
      <c r="AJ105" s="60">
        <f t="shared" si="128"/>
        <v>42092.457331943537</v>
      </c>
      <c r="AL105" s="102">
        <f t="shared" si="129"/>
        <v>2001</v>
      </c>
      <c r="AM105" s="15" t="str">
        <f t="shared" si="130"/>
        <v>Barley</v>
      </c>
      <c r="AN105" s="39">
        <f t="shared" si="131"/>
        <v>0.1513007365968449</v>
      </c>
      <c r="AO105" s="39">
        <f t="shared" si="132"/>
        <v>7.912452766145027E-2</v>
      </c>
      <c r="AP105" s="39">
        <f t="shared" si="133"/>
        <v>0.11601098927823109</v>
      </c>
      <c r="AQ105" s="39">
        <f t="shared" si="134"/>
        <v>0.13527233584938606</v>
      </c>
      <c r="AR105" s="39">
        <f t="shared" si="135"/>
        <v>0.18499993561655773</v>
      </c>
      <c r="AS105" s="39">
        <f t="shared" si="136"/>
        <v>7.5645258622950823E-2</v>
      </c>
      <c r="AT105" s="39">
        <f t="shared" si="137"/>
        <v>0.1495581641481564</v>
      </c>
    </row>
    <row r="106" spans="18:46" x14ac:dyDescent="0.3">
      <c r="R106" s="15">
        <v>2001</v>
      </c>
      <c r="S106" s="15" t="s">
        <v>33</v>
      </c>
      <c r="T106" s="39">
        <v>1.9775065934103622E-2</v>
      </c>
      <c r="U106" s="39">
        <v>1.8456875104167783E-2</v>
      </c>
      <c r="V106" s="39">
        <v>1.5495550243413741E-2</v>
      </c>
      <c r="W106" s="39">
        <v>7.854118817535119E-2</v>
      </c>
      <c r="X106" s="39">
        <v>2.1231422505307855E-3</v>
      </c>
      <c r="Y106" s="39">
        <v>3.3982732402741883E-2</v>
      </c>
      <c r="Z106" s="39">
        <v>0.14508044447909735</v>
      </c>
      <c r="AB106">
        <f t="shared" si="120"/>
        <v>2001</v>
      </c>
      <c r="AC106" s="15" t="str">
        <f t="shared" si="121"/>
        <v>Dry Beans</v>
      </c>
      <c r="AD106" s="60">
        <f t="shared" si="122"/>
        <v>939.46933493764141</v>
      </c>
      <c r="AE106" s="60">
        <f t="shared" si="123"/>
        <v>1490.2101299765386</v>
      </c>
      <c r="AF106" s="60">
        <f t="shared" si="124"/>
        <v>844.88969203457725</v>
      </c>
      <c r="AG106" s="60">
        <f t="shared" si="125"/>
        <v>1361.4462798425761</v>
      </c>
      <c r="AH106" s="60">
        <f t="shared" si="126"/>
        <v>2392.7846175209429</v>
      </c>
      <c r="AI106" s="60">
        <f t="shared" si="127"/>
        <v>17106.612809746654</v>
      </c>
      <c r="AJ106" s="60">
        <f t="shared" si="128"/>
        <v>40832.223728597346</v>
      </c>
      <c r="AL106" s="102">
        <f t="shared" si="129"/>
        <v>2001</v>
      </c>
      <c r="AM106" s="15" t="str">
        <f t="shared" si="130"/>
        <v>Dry Beans</v>
      </c>
      <c r="AN106" s="39">
        <f t="shared" si="131"/>
        <v>5.5129521043360469E-2</v>
      </c>
      <c r="AO106" s="39">
        <f t="shared" si="132"/>
        <v>2.2563215485821072E-2</v>
      </c>
      <c r="AP106" s="39">
        <f t="shared" si="133"/>
        <v>1.9775065934103619E-2</v>
      </c>
      <c r="AQ106" s="39">
        <f t="shared" si="134"/>
        <v>9.1720030979390049E-2</v>
      </c>
      <c r="AR106" s="39">
        <f t="shared" si="135"/>
        <v>3.2609908110566709E-2</v>
      </c>
      <c r="AS106" s="39">
        <f t="shared" si="136"/>
        <v>5.0845228726217953E-2</v>
      </c>
      <c r="AT106" s="39">
        <f t="shared" si="137"/>
        <v>0.14508044447909735</v>
      </c>
    </row>
    <row r="107" spans="18:46" x14ac:dyDescent="0.3">
      <c r="R107" s="15">
        <v>2001</v>
      </c>
      <c r="S107" s="15" t="s">
        <v>65</v>
      </c>
      <c r="T107" s="39">
        <v>3.6450742681435E-2</v>
      </c>
      <c r="U107" s="39">
        <v>3.8182276656470782E-2</v>
      </c>
      <c r="V107" s="39">
        <v>0.25725687449579243</v>
      </c>
      <c r="W107" s="39">
        <v>0.14270597510749999</v>
      </c>
      <c r="X107" s="39">
        <v>7.7905440474912227E-2</v>
      </c>
      <c r="Y107" s="39">
        <v>1.2485072075490832E-2</v>
      </c>
      <c r="Z107" s="39">
        <v>0.10324953954576843</v>
      </c>
      <c r="AB107">
        <f t="shared" si="120"/>
        <v>2001</v>
      </c>
      <c r="AC107" s="15" t="str">
        <f t="shared" si="121"/>
        <v>Silage/Grain Corn</v>
      </c>
      <c r="AD107" s="60">
        <f t="shared" si="122"/>
        <v>1265.9173829420922</v>
      </c>
      <c r="AE107" s="60">
        <f t="shared" si="123"/>
        <v>12469.239765949947</v>
      </c>
      <c r="AF107" s="60">
        <f t="shared" si="124"/>
        <v>1557.3579810643105</v>
      </c>
      <c r="AG107" s="60">
        <f t="shared" si="125"/>
        <v>1110.3493452681621</v>
      </c>
      <c r="AH107" s="60">
        <f t="shared" si="126"/>
        <v>1086.0212532073595</v>
      </c>
      <c r="AI107" s="60">
        <f t="shared" si="127"/>
        <v>62939.09956675279</v>
      </c>
      <c r="AJ107" s="60">
        <f t="shared" si="128"/>
        <v>29059.107957274617</v>
      </c>
      <c r="AL107" s="102">
        <f t="shared" si="129"/>
        <v>2001</v>
      </c>
      <c r="AM107" s="15" t="str">
        <f t="shared" si="130"/>
        <v>Silage/Grain Corn</v>
      </c>
      <c r="AN107" s="39">
        <f t="shared" si="131"/>
        <v>7.42859999860392E-2</v>
      </c>
      <c r="AO107" s="39">
        <f t="shared" si="132"/>
        <v>0.18879628994867134</v>
      </c>
      <c r="AP107" s="39">
        <f t="shared" si="133"/>
        <v>3.6450742681434993E-2</v>
      </c>
      <c r="AQ107" s="39">
        <f t="shared" si="134"/>
        <v>7.480374206003719E-2</v>
      </c>
      <c r="AR107" s="39">
        <f t="shared" si="135"/>
        <v>1.4800769368831217E-2</v>
      </c>
      <c r="AS107" s="39">
        <f t="shared" si="136"/>
        <v>0.18707110220384679</v>
      </c>
      <c r="AT107" s="39">
        <f t="shared" si="137"/>
        <v>0.10324953954576843</v>
      </c>
    </row>
    <row r="108" spans="18:46" x14ac:dyDescent="0.3">
      <c r="R108" s="15">
        <v>2001</v>
      </c>
      <c r="S108" s="15" t="s">
        <v>13</v>
      </c>
      <c r="T108" s="39">
        <v>1.4586698073428225E-3</v>
      </c>
      <c r="U108" s="39">
        <v>4.1819359285308203E-3</v>
      </c>
      <c r="V108" s="39">
        <v>2.7578523399340873E-3</v>
      </c>
      <c r="W108" s="39">
        <v>7.2211619978640917E-4</v>
      </c>
      <c r="X108" s="39">
        <v>6.4904141001123237E-3</v>
      </c>
      <c r="Y108" s="39">
        <v>7.4377645520185714E-4</v>
      </c>
      <c r="Z108" s="39">
        <v>1.8594899931209485E-3</v>
      </c>
      <c r="AB108">
        <f t="shared" si="120"/>
        <v>2001</v>
      </c>
      <c r="AC108" s="15" t="str">
        <f t="shared" si="121"/>
        <v>Oats</v>
      </c>
      <c r="AD108" s="60">
        <f t="shared" si="122"/>
        <v>12.499614598169252</v>
      </c>
      <c r="AE108" s="60">
        <f t="shared" si="123"/>
        <v>226.61174781952332</v>
      </c>
      <c r="AF108" s="60">
        <f t="shared" si="124"/>
        <v>62.321667518722087</v>
      </c>
      <c r="AG108" s="60">
        <f t="shared" si="125"/>
        <v>25.067755318587267</v>
      </c>
      <c r="AH108" s="60">
        <f t="shared" si="126"/>
        <v>59.643935043570913</v>
      </c>
      <c r="AI108" s="60">
        <f t="shared" si="127"/>
        <v>558.0878743957511</v>
      </c>
      <c r="AJ108" s="60">
        <f t="shared" si="128"/>
        <v>523.34490490992266</v>
      </c>
      <c r="AL108" s="102">
        <f t="shared" si="129"/>
        <v>2001</v>
      </c>
      <c r="AM108" s="15" t="str">
        <f t="shared" si="130"/>
        <v>Oats</v>
      </c>
      <c r="AN108" s="39">
        <f t="shared" si="131"/>
        <v>7.3349681612482575E-4</v>
      </c>
      <c r="AO108" s="39">
        <f t="shared" si="132"/>
        <v>3.4311199439712218E-3</v>
      </c>
      <c r="AP108" s="39">
        <f t="shared" si="133"/>
        <v>1.458669807342822E-3</v>
      </c>
      <c r="AQ108" s="39">
        <f t="shared" si="134"/>
        <v>1.6888035381538899E-3</v>
      </c>
      <c r="AR108" s="39">
        <f t="shared" si="135"/>
        <v>8.1285345403907152E-4</v>
      </c>
      <c r="AS108" s="39">
        <f t="shared" si="136"/>
        <v>1.6587799080138885E-3</v>
      </c>
      <c r="AT108" s="39">
        <f t="shared" si="137"/>
        <v>1.8594899931209485E-3</v>
      </c>
    </row>
    <row r="109" spans="18:46" x14ac:dyDescent="0.3">
      <c r="R109" s="15">
        <v>2001</v>
      </c>
      <c r="S109" s="15" t="s">
        <v>36</v>
      </c>
      <c r="T109" s="39">
        <v>0.12711770426372168</v>
      </c>
      <c r="U109" s="39">
        <v>0.12240773054106298</v>
      </c>
      <c r="V109" s="39">
        <v>0.10873025166660055</v>
      </c>
      <c r="W109" s="39">
        <v>0.10906072791448604</v>
      </c>
      <c r="X109" s="39">
        <v>7.5162798363720751E-2</v>
      </c>
      <c r="Y109" s="39">
        <v>0.14582825034856778</v>
      </c>
      <c r="Z109" s="39">
        <v>7.6886715694177182E-2</v>
      </c>
      <c r="AB109">
        <f t="shared" si="120"/>
        <v>2001</v>
      </c>
      <c r="AC109" s="15" t="str">
        <f t="shared" si="121"/>
        <v>Potatoes</v>
      </c>
      <c r="AD109" s="60">
        <f t="shared" si="122"/>
        <v>2187.7219372025256</v>
      </c>
      <c r="AE109" s="60">
        <f t="shared" si="123"/>
        <v>6579.4197271587082</v>
      </c>
      <c r="AF109" s="60">
        <f t="shared" si="124"/>
        <v>5431.1039146675084</v>
      </c>
      <c r="AG109" s="60">
        <f t="shared" si="125"/>
        <v>1458.7780431546098</v>
      </c>
      <c r="AH109" s="60">
        <f t="shared" si="126"/>
        <v>10567.635925834951</v>
      </c>
      <c r="AI109" s="60">
        <f t="shared" si="127"/>
        <v>36772.205802039709</v>
      </c>
      <c r="AJ109" s="60">
        <f t="shared" si="128"/>
        <v>21639.412453233977</v>
      </c>
      <c r="AL109" s="102">
        <f t="shared" si="129"/>
        <v>2001</v>
      </c>
      <c r="AM109" s="15" t="str">
        <f t="shared" si="130"/>
        <v>Potatoes</v>
      </c>
      <c r="AN109" s="39">
        <f t="shared" si="131"/>
        <v>0.12837892423815353</v>
      </c>
      <c r="AO109" s="39">
        <f t="shared" si="132"/>
        <v>9.961874643670636E-2</v>
      </c>
      <c r="AP109" s="39">
        <f t="shared" si="133"/>
        <v>0.12711770426372165</v>
      </c>
      <c r="AQ109" s="39">
        <f t="shared" si="134"/>
        <v>9.827722862900326E-2</v>
      </c>
      <c r="AR109" s="39">
        <f t="shared" si="135"/>
        <v>0.14402033261331976</v>
      </c>
      <c r="AS109" s="39">
        <f t="shared" si="136"/>
        <v>0.1092964010798791</v>
      </c>
      <c r="AT109" s="39">
        <f t="shared" si="137"/>
        <v>7.6886715694177182E-2</v>
      </c>
    </row>
    <row r="110" spans="18:46" x14ac:dyDescent="0.3">
      <c r="R110" s="15">
        <v>2001</v>
      </c>
      <c r="S110" s="15" t="s">
        <v>14</v>
      </c>
      <c r="T110" s="39">
        <v>0.1380235685747141</v>
      </c>
      <c r="U110" s="39">
        <v>0.11346590647629809</v>
      </c>
      <c r="V110" s="39">
        <v>5.3664957834441716E-2</v>
      </c>
      <c r="W110" s="39">
        <v>0.10385619844659197</v>
      </c>
      <c r="X110" s="39">
        <v>0.13811070273408249</v>
      </c>
      <c r="Y110" s="39">
        <v>0.22482631679590237</v>
      </c>
      <c r="Z110" s="39">
        <v>7.2786171356723078E-2</v>
      </c>
      <c r="AB110">
        <f t="shared" si="120"/>
        <v>2001</v>
      </c>
      <c r="AC110" s="15" t="str">
        <f t="shared" si="121"/>
        <v>Sugarbeets</v>
      </c>
      <c r="AD110" s="60">
        <f t="shared" si="122"/>
        <v>2852.9522888936585</v>
      </c>
      <c r="AE110" s="60">
        <f t="shared" si="123"/>
        <v>5631.2357837077052</v>
      </c>
      <c r="AF110" s="60">
        <f t="shared" si="124"/>
        <v>5897.0569673546597</v>
      </c>
      <c r="AG110" s="60">
        <f t="shared" si="125"/>
        <v>1492.7671223484404</v>
      </c>
      <c r="AH110" s="60">
        <f t="shared" si="126"/>
        <v>15881.424336327906</v>
      </c>
      <c r="AI110" s="60">
        <f t="shared" si="127"/>
        <v>28062.361351098276</v>
      </c>
      <c r="AJ110" s="60">
        <f t="shared" si="128"/>
        <v>20485.33311196147</v>
      </c>
      <c r="AL110" s="102">
        <f t="shared" si="129"/>
        <v>2001</v>
      </c>
      <c r="AM110" s="15" t="str">
        <f t="shared" si="130"/>
        <v>Sugarbeets</v>
      </c>
      <c r="AN110" s="39">
        <f t="shared" si="131"/>
        <v>0.16741567542138686</v>
      </c>
      <c r="AO110" s="39">
        <f t="shared" si="132"/>
        <v>8.5262329038968368E-2</v>
      </c>
      <c r="AP110" s="39">
        <f t="shared" si="133"/>
        <v>0.13802356857471407</v>
      </c>
      <c r="AQ110" s="39">
        <f t="shared" si="134"/>
        <v>0.10056705779286829</v>
      </c>
      <c r="AR110" s="39">
        <f t="shared" si="135"/>
        <v>0.21643894919766551</v>
      </c>
      <c r="AS110" s="39">
        <f t="shared" si="136"/>
        <v>8.3408515605229383E-2</v>
      </c>
      <c r="AT110" s="39">
        <f t="shared" si="137"/>
        <v>7.2786171356723078E-2</v>
      </c>
    </row>
    <row r="111" spans="18:46" x14ac:dyDescent="0.3">
      <c r="R111" s="15">
        <v>2001</v>
      </c>
      <c r="S111" s="15" t="s">
        <v>37</v>
      </c>
      <c r="T111" s="39">
        <v>0.14179708423384152</v>
      </c>
      <c r="U111" s="39">
        <v>2.9779057241637069E-2</v>
      </c>
      <c r="V111" s="39">
        <v>5.5121008428222207E-2</v>
      </c>
      <c r="W111" s="39">
        <v>7.4241870630263967E-2</v>
      </c>
      <c r="X111" s="39">
        <v>0.1561404769887387</v>
      </c>
      <c r="Y111" s="39">
        <v>0.16734465282147848</v>
      </c>
      <c r="Z111" s="39">
        <v>3.3012419600802444E-2</v>
      </c>
      <c r="AB111">
        <f t="shared" si="120"/>
        <v>2001</v>
      </c>
      <c r="AC111" s="15" t="str">
        <f t="shared" si="121"/>
        <v>Spring Wheat</v>
      </c>
      <c r="AD111" s="60">
        <f t="shared" si="122"/>
        <v>2098.7760256477</v>
      </c>
      <c r="AE111" s="60">
        <f t="shared" si="123"/>
        <v>5677.4385790738888</v>
      </c>
      <c r="AF111" s="60">
        <f t="shared" si="124"/>
        <v>6058.2804238908793</v>
      </c>
      <c r="AG111" s="60">
        <f t="shared" si="125"/>
        <v>1177.6477154899512</v>
      </c>
      <c r="AH111" s="60">
        <f t="shared" si="126"/>
        <v>12097.94898414246</v>
      </c>
      <c r="AI111" s="60">
        <f t="shared" si="127"/>
        <v>21906.117246125621</v>
      </c>
      <c r="AJ111" s="60">
        <f t="shared" si="128"/>
        <v>9291.1936395156845</v>
      </c>
      <c r="AL111" s="102">
        <f t="shared" si="129"/>
        <v>2001</v>
      </c>
      <c r="AM111" s="15" t="str">
        <f t="shared" si="130"/>
        <v>Spring Wheat</v>
      </c>
      <c r="AN111" s="39">
        <f t="shared" si="131"/>
        <v>0.12315943987562443</v>
      </c>
      <c r="AO111" s="39">
        <f t="shared" si="132"/>
        <v>8.5961883824514557E-2</v>
      </c>
      <c r="AP111" s="39">
        <f t="shared" si="133"/>
        <v>0.14179708423384149</v>
      </c>
      <c r="AQ111" s="39">
        <f t="shared" si="134"/>
        <v>7.9337603361063852E-2</v>
      </c>
      <c r="AR111" s="39">
        <f t="shared" si="135"/>
        <v>0.16487610368707017</v>
      </c>
      <c r="AS111" s="39">
        <f t="shared" si="136"/>
        <v>6.5110583507682757E-2</v>
      </c>
      <c r="AT111" s="39">
        <f t="shared" si="137"/>
        <v>3.3012419600802444E-2</v>
      </c>
    </row>
    <row r="112" spans="18:46" x14ac:dyDescent="0.3">
      <c r="R112" s="18">
        <v>2001</v>
      </c>
      <c r="S112" s="18" t="s">
        <v>38</v>
      </c>
      <c r="T112" s="53">
        <v>0.22427643736709083</v>
      </c>
      <c r="U112" s="53">
        <v>0.15267150033023394</v>
      </c>
      <c r="V112" s="53">
        <v>4.545974000691403E-2</v>
      </c>
      <c r="W112" s="53">
        <v>7.3797357274996034E-2</v>
      </c>
      <c r="X112" s="53">
        <v>5.9055997015938555E-2</v>
      </c>
      <c r="Y112" s="53">
        <v>8.4827710059021746E-2</v>
      </c>
      <c r="Z112" s="53">
        <v>0.12603875970401318</v>
      </c>
      <c r="AB112" s="67">
        <f t="shared" si="120"/>
        <v>2001</v>
      </c>
      <c r="AC112" s="18" t="str">
        <f t="shared" si="121"/>
        <v>Winter Wheat</v>
      </c>
      <c r="AD112" s="61">
        <f t="shared" si="122"/>
        <v>1356.3523874878729</v>
      </c>
      <c r="AE112" s="61">
        <f t="shared" si="123"/>
        <v>3565.9147143459895</v>
      </c>
      <c r="AF112" s="61">
        <f t="shared" si="124"/>
        <v>9582.2107865089547</v>
      </c>
      <c r="AG112" s="61">
        <f t="shared" si="125"/>
        <v>2491.8166901748336</v>
      </c>
      <c r="AH112" s="61">
        <f t="shared" si="126"/>
        <v>7213.009529904989</v>
      </c>
      <c r="AI112" s="61">
        <f t="shared" si="127"/>
        <v>21633.485155072711</v>
      </c>
      <c r="AJ112" s="61">
        <f t="shared" si="128"/>
        <v>35473.029140399871</v>
      </c>
      <c r="AL112" s="102">
        <f t="shared" si="129"/>
        <v>2001</v>
      </c>
      <c r="AM112" s="15" t="str">
        <f t="shared" si="130"/>
        <v>Winter Wheat</v>
      </c>
      <c r="AN112" s="53">
        <f t="shared" si="131"/>
        <v>7.9592866640174259E-2</v>
      </c>
      <c r="AO112" s="53">
        <f t="shared" si="132"/>
        <v>5.3991380467340783E-2</v>
      </c>
      <c r="AP112" s="53">
        <f t="shared" si="133"/>
        <v>0.22427643736709077</v>
      </c>
      <c r="AQ112" s="53">
        <f t="shared" si="134"/>
        <v>0.16787258329739169</v>
      </c>
      <c r="AR112" s="53">
        <f t="shared" si="135"/>
        <v>9.8302026955748328E-2</v>
      </c>
      <c r="AS112" s="53">
        <f t="shared" si="136"/>
        <v>6.4300251200412994E-2</v>
      </c>
      <c r="AT112" s="53">
        <f t="shared" si="137"/>
        <v>0.12603875970401318</v>
      </c>
    </row>
    <row r="113" spans="18:46" x14ac:dyDescent="0.3">
      <c r="R113" s="15">
        <v>2002</v>
      </c>
      <c r="S113" s="15" t="s">
        <v>31</v>
      </c>
      <c r="T113" s="39">
        <v>0.20760798502547795</v>
      </c>
      <c r="U113" s="39">
        <v>0.48837556471888399</v>
      </c>
      <c r="V113" s="39">
        <v>0.4303739240906313</v>
      </c>
      <c r="W113" s="39">
        <v>0.32057338187244533</v>
      </c>
      <c r="X113" s="39">
        <v>0.37164042276924603</v>
      </c>
      <c r="Y113" s="39">
        <v>0.1459104055333133</v>
      </c>
      <c r="Z113" s="39">
        <v>0.30255695563507984</v>
      </c>
      <c r="AB113">
        <f t="shared" si="120"/>
        <v>2002</v>
      </c>
      <c r="AC113" s="15" t="str">
        <f t="shared" si="121"/>
        <v>Alfalfa</v>
      </c>
      <c r="AD113" s="104">
        <f t="shared" si="122"/>
        <v>3899.0597702993518</v>
      </c>
      <c r="AE113" s="104">
        <f t="shared" si="123"/>
        <v>26131.98120454446</v>
      </c>
      <c r="AF113" s="104">
        <f t="shared" si="124"/>
        <v>8870.0511602135448</v>
      </c>
      <c r="AG113" s="104">
        <f t="shared" si="125"/>
        <v>3890.8317277460142</v>
      </c>
      <c r="AH113" s="104">
        <f t="shared" si="126"/>
        <v>11143.757755011844</v>
      </c>
      <c r="AI113" s="104">
        <f t="shared" si="127"/>
        <v>124676.16495570853</v>
      </c>
      <c r="AJ113" s="104">
        <f t="shared" si="128"/>
        <v>85153.263401497301</v>
      </c>
      <c r="AL113" s="101">
        <f t="shared" si="129"/>
        <v>2002</v>
      </c>
      <c r="AM113" s="37" t="str">
        <f t="shared" si="130"/>
        <v>Alfalfa</v>
      </c>
      <c r="AN113" s="73">
        <f t="shared" ref="AN113:AN121" si="138">AD113/(SUM(AD$113:AD$121))</f>
        <v>0.22880288867577159</v>
      </c>
      <c r="AO113" s="73">
        <f t="shared" ref="AO113:AO121" si="139">AE113/(SUM(AE$113:AE$121))</f>
        <v>0.39566334379893497</v>
      </c>
      <c r="AP113" s="73">
        <f t="shared" ref="AP113:AP121" si="140">AF113/(SUM(AF$113:AF$121))</f>
        <v>0.20760798502547795</v>
      </c>
      <c r="AQ113" s="73">
        <f t="shared" ref="AQ113:AQ121" si="141">AG113/(SUM(AG$113:AG$121))</f>
        <v>0.26212360479307545</v>
      </c>
      <c r="AR113" s="73">
        <f t="shared" ref="AR113:AR121" si="142">AH113/(SUM(AH$113:AH$121))</f>
        <v>0.15187197114876586</v>
      </c>
      <c r="AS113" s="73">
        <f t="shared" ref="AS113:AS121" si="143">AI113/(SUM(AI$113:AI$121))</f>
        <v>0.37056945138016256</v>
      </c>
      <c r="AT113" s="73">
        <f t="shared" ref="AT113:AT121" si="144">AJ113/(SUM(AJ$113:AJ$121))</f>
        <v>0.30255695563507984</v>
      </c>
    </row>
    <row r="114" spans="18:46" x14ac:dyDescent="0.3">
      <c r="R114" s="15">
        <v>2002</v>
      </c>
      <c r="S114" s="15" t="s">
        <v>32</v>
      </c>
      <c r="T114" s="39">
        <v>0.1152018120635018</v>
      </c>
      <c r="U114" s="39">
        <v>4.6971535620097149E-2</v>
      </c>
      <c r="V114" s="39">
        <v>3.1558290118851959E-2</v>
      </c>
      <c r="W114" s="39">
        <v>0.12096384951000327</v>
      </c>
      <c r="X114" s="39">
        <v>0.13623646687913674</v>
      </c>
      <c r="Y114" s="39">
        <v>0.19804324420920727</v>
      </c>
      <c r="Z114" s="39">
        <v>0.15462462917662725</v>
      </c>
      <c r="AB114">
        <f t="shared" si="120"/>
        <v>2002</v>
      </c>
      <c r="AC114" s="15" t="str">
        <f t="shared" si="121"/>
        <v>Barley</v>
      </c>
      <c r="AD114" s="60">
        <f t="shared" si="122"/>
        <v>2751.5033779428768</v>
      </c>
      <c r="AE114" s="60">
        <f t="shared" si="123"/>
        <v>4976.5082135543425</v>
      </c>
      <c r="AF114" s="60">
        <f t="shared" si="124"/>
        <v>4921.9974204131149</v>
      </c>
      <c r="AG114" s="60">
        <f t="shared" si="125"/>
        <v>2045.9790562112007</v>
      </c>
      <c r="AH114" s="60">
        <f t="shared" si="126"/>
        <v>13944.275333181742</v>
      </c>
      <c r="AI114" s="60">
        <f t="shared" si="127"/>
        <v>27588.667336587543</v>
      </c>
      <c r="AJ114" s="60">
        <f t="shared" si="128"/>
        <v>43518.390608467533</v>
      </c>
      <c r="AL114" s="102">
        <f t="shared" si="129"/>
        <v>2002</v>
      </c>
      <c r="AM114" s="15" t="str">
        <f t="shared" si="130"/>
        <v>Barley</v>
      </c>
      <c r="AN114" s="39">
        <f t="shared" si="138"/>
        <v>0.16146249561753689</v>
      </c>
      <c r="AO114" s="39">
        <f t="shared" si="139"/>
        <v>7.5349123543505175E-2</v>
      </c>
      <c r="AP114" s="39">
        <f t="shared" si="140"/>
        <v>0.11520181206350182</v>
      </c>
      <c r="AQ114" s="39">
        <f t="shared" si="141"/>
        <v>0.13783669998391224</v>
      </c>
      <c r="AR114" s="39">
        <f t="shared" si="142"/>
        <v>0.19003864115217159</v>
      </c>
      <c r="AS114" s="39">
        <f t="shared" si="143"/>
        <v>8.2000575834691281E-2</v>
      </c>
      <c r="AT114" s="39">
        <f t="shared" si="144"/>
        <v>0.15462462917662725</v>
      </c>
    </row>
    <row r="115" spans="18:46" x14ac:dyDescent="0.3">
      <c r="R115" s="15">
        <v>2002</v>
      </c>
      <c r="S115" s="15" t="s">
        <v>33</v>
      </c>
      <c r="T115" s="39">
        <v>2.0657129934173478E-2</v>
      </c>
      <c r="U115" s="39">
        <v>1.7122584394877079E-2</v>
      </c>
      <c r="V115" s="39">
        <v>1.412758875496733E-2</v>
      </c>
      <c r="W115" s="39">
        <v>7.8180076032491108E-2</v>
      </c>
      <c r="X115" s="39">
        <v>6.4368677407268633E-3</v>
      </c>
      <c r="Y115" s="39">
        <v>3.2865185265780014E-2</v>
      </c>
      <c r="Z115" s="39">
        <v>0.13913313556271437</v>
      </c>
      <c r="AB115">
        <f t="shared" si="120"/>
        <v>2002</v>
      </c>
      <c r="AC115" s="15" t="str">
        <f t="shared" si="121"/>
        <v>Dry Beans</v>
      </c>
      <c r="AD115" s="60">
        <f t="shared" si="122"/>
        <v>926.54271421729482</v>
      </c>
      <c r="AE115" s="60">
        <f t="shared" si="123"/>
        <v>1513.6549333822948</v>
      </c>
      <c r="AF115" s="60">
        <f t="shared" si="124"/>
        <v>882.57587643756187</v>
      </c>
      <c r="AG115" s="60">
        <f t="shared" si="125"/>
        <v>1316.3358661471439</v>
      </c>
      <c r="AH115" s="60">
        <f t="shared" si="126"/>
        <v>2324.9607217607836</v>
      </c>
      <c r="AI115" s="60">
        <f t="shared" si="127"/>
        <v>16836.178152833032</v>
      </c>
      <c r="AJ115" s="60">
        <f t="shared" si="128"/>
        <v>39158.380991702375</v>
      </c>
      <c r="AL115" s="102">
        <f t="shared" si="129"/>
        <v>2002</v>
      </c>
      <c r="AM115" s="15" t="str">
        <f t="shared" si="130"/>
        <v>Dry Beans</v>
      </c>
      <c r="AN115" s="39">
        <f t="shared" si="138"/>
        <v>5.4370966844176104E-2</v>
      </c>
      <c r="AO115" s="39">
        <f t="shared" si="139"/>
        <v>2.291819237171509E-2</v>
      </c>
      <c r="AP115" s="39">
        <f t="shared" si="140"/>
        <v>2.0657129934173478E-2</v>
      </c>
      <c r="AQ115" s="39">
        <f t="shared" si="141"/>
        <v>8.8680962451385736E-2</v>
      </c>
      <c r="AR115" s="39">
        <f t="shared" si="142"/>
        <v>3.1685574598789575E-2</v>
      </c>
      <c r="AS115" s="39">
        <f t="shared" si="143"/>
        <v>5.0041427755260388E-2</v>
      </c>
      <c r="AT115" s="39">
        <f t="shared" si="144"/>
        <v>0.13913313556271437</v>
      </c>
    </row>
    <row r="116" spans="18:46" x14ac:dyDescent="0.3">
      <c r="R116" s="15">
        <v>2002</v>
      </c>
      <c r="S116" s="15" t="s">
        <v>65</v>
      </c>
      <c r="T116" s="39">
        <v>4.2669173083141915E-2</v>
      </c>
      <c r="U116" s="39">
        <v>4.286072320991733E-2</v>
      </c>
      <c r="V116" s="39">
        <v>0.29368779896037306</v>
      </c>
      <c r="W116" s="39">
        <v>0.15219074030206722</v>
      </c>
      <c r="X116" s="39">
        <v>8.1130995597623559E-2</v>
      </c>
      <c r="Y116" s="39">
        <v>1.4273382767711291E-2</v>
      </c>
      <c r="Z116" s="39">
        <v>0.10789079328545209</v>
      </c>
      <c r="AB116">
        <f t="shared" si="120"/>
        <v>2002</v>
      </c>
      <c r="AC116" s="15" t="str">
        <f t="shared" si="121"/>
        <v>Silage/Grain Corn</v>
      </c>
      <c r="AD116" s="60">
        <f t="shared" si="122"/>
        <v>1358.6370628227055</v>
      </c>
      <c r="AE116" s="60">
        <f t="shared" si="123"/>
        <v>13973.792782346749</v>
      </c>
      <c r="AF116" s="60">
        <f t="shared" si="124"/>
        <v>1823.0404199772383</v>
      </c>
      <c r="AG116" s="60">
        <f t="shared" si="125"/>
        <v>1189.2111288338056</v>
      </c>
      <c r="AH116" s="60">
        <f t="shared" si="126"/>
        <v>1248.6498872999869</v>
      </c>
      <c r="AI116" s="60">
        <f t="shared" si="127"/>
        <v>69826.913212471612</v>
      </c>
      <c r="AJ116" s="60">
        <f t="shared" si="128"/>
        <v>30365.36747254138</v>
      </c>
      <c r="AL116" s="102">
        <f t="shared" si="129"/>
        <v>2002</v>
      </c>
      <c r="AM116" s="15" t="str">
        <f t="shared" si="130"/>
        <v>Silage/Grain Corn</v>
      </c>
      <c r="AN116" s="39">
        <f t="shared" si="138"/>
        <v>7.972693494050602E-2</v>
      </c>
      <c r="AO116" s="39">
        <f t="shared" si="139"/>
        <v>0.21157667053790916</v>
      </c>
      <c r="AP116" s="39">
        <f t="shared" si="140"/>
        <v>4.2669173083141915E-2</v>
      </c>
      <c r="AQ116" s="39">
        <f t="shared" si="141"/>
        <v>8.011662538038912E-2</v>
      </c>
      <c r="AR116" s="39">
        <f t="shared" si="142"/>
        <v>1.7017143034507017E-2</v>
      </c>
      <c r="AS116" s="39">
        <f t="shared" si="143"/>
        <v>0.20754344609419317</v>
      </c>
      <c r="AT116" s="39">
        <f t="shared" si="144"/>
        <v>0.10789079328545209</v>
      </c>
    </row>
    <row r="117" spans="18:46" x14ac:dyDescent="0.3">
      <c r="R117" s="15">
        <v>2002</v>
      </c>
      <c r="S117" s="15" t="s">
        <v>13</v>
      </c>
      <c r="T117" s="39">
        <v>1.6176584740880812E-3</v>
      </c>
      <c r="U117" s="39">
        <v>4.7401277367226284E-3</v>
      </c>
      <c r="V117" s="39">
        <v>3.4498938624254369E-3</v>
      </c>
      <c r="W117" s="39">
        <v>7.2717176978645049E-4</v>
      </c>
      <c r="X117" s="39">
        <v>6.6735072049039102E-3</v>
      </c>
      <c r="Y117" s="39">
        <v>1.688162604205005E-3</v>
      </c>
      <c r="Z117" s="39">
        <v>1.8000596541046447E-3</v>
      </c>
      <c r="AB117">
        <f t="shared" si="120"/>
        <v>2002</v>
      </c>
      <c r="AC117" s="15" t="str">
        <f t="shared" si="121"/>
        <v>Oats</v>
      </c>
      <c r="AD117" s="60">
        <f t="shared" si="122"/>
        <v>20.99621385576101</v>
      </c>
      <c r="AE117" s="60">
        <f t="shared" si="123"/>
        <v>255.42305840904129</v>
      </c>
      <c r="AF117" s="60">
        <f t="shared" si="124"/>
        <v>69.114458305413265</v>
      </c>
      <c r="AG117" s="60">
        <f t="shared" si="125"/>
        <v>25.566227616817592</v>
      </c>
      <c r="AH117" s="60">
        <f t="shared" si="126"/>
        <v>123.37074496361747</v>
      </c>
      <c r="AI117" s="60">
        <f t="shared" si="127"/>
        <v>660.37276534895921</v>
      </c>
      <c r="AJ117" s="60">
        <f t="shared" si="128"/>
        <v>506.61850937334339</v>
      </c>
      <c r="AL117" s="102">
        <f t="shared" si="129"/>
        <v>2002</v>
      </c>
      <c r="AM117" s="15" t="str">
        <f t="shared" si="130"/>
        <v>Oats</v>
      </c>
      <c r="AN117" s="39">
        <f t="shared" si="138"/>
        <v>1.2320904691039273E-3</v>
      </c>
      <c r="AO117" s="39">
        <f t="shared" si="139"/>
        <v>3.867350913136924E-3</v>
      </c>
      <c r="AP117" s="39">
        <f t="shared" si="140"/>
        <v>1.6176584740880812E-3</v>
      </c>
      <c r="AQ117" s="39">
        <f t="shared" si="141"/>
        <v>1.7223853954133189E-3</v>
      </c>
      <c r="AR117" s="39">
        <f t="shared" si="142"/>
        <v>1.6813501003545774E-3</v>
      </c>
      <c r="AS117" s="39">
        <f t="shared" si="143"/>
        <v>1.9627967659151192E-3</v>
      </c>
      <c r="AT117" s="39">
        <f t="shared" si="144"/>
        <v>1.8000596541046447E-3</v>
      </c>
    </row>
    <row r="118" spans="18:46" x14ac:dyDescent="0.3">
      <c r="R118" s="15">
        <v>2002</v>
      </c>
      <c r="S118" s="15" t="s">
        <v>36</v>
      </c>
      <c r="T118" s="39">
        <v>0.12617716200816093</v>
      </c>
      <c r="U118" s="39">
        <v>0.12447878448711694</v>
      </c>
      <c r="V118" s="39">
        <v>9.3538292530004744E-2</v>
      </c>
      <c r="W118" s="39">
        <v>9.8592499592563845E-2</v>
      </c>
      <c r="X118" s="39">
        <v>6.8314337124920604E-2</v>
      </c>
      <c r="Y118" s="39">
        <v>0.15241001480256955</v>
      </c>
      <c r="Z118" s="39">
        <v>7.5340229107417667E-2</v>
      </c>
      <c r="AB118">
        <f t="shared" si="120"/>
        <v>2002</v>
      </c>
      <c r="AC118" s="15" t="str">
        <f t="shared" si="121"/>
        <v>Potatoes</v>
      </c>
      <c r="AD118" s="60">
        <f t="shared" si="122"/>
        <v>2161.991335817047</v>
      </c>
      <c r="AE118" s="60">
        <f t="shared" si="123"/>
        <v>5779.5991061523246</v>
      </c>
      <c r="AF118" s="60">
        <f t="shared" si="124"/>
        <v>5390.9192467986759</v>
      </c>
      <c r="AG118" s="60">
        <f t="shared" si="125"/>
        <v>1439.6529436215524</v>
      </c>
      <c r="AH118" s="60">
        <f t="shared" si="126"/>
        <v>10997.246319840986</v>
      </c>
      <c r="AI118" s="60">
        <f t="shared" si="127"/>
        <v>32711.884982666568</v>
      </c>
      <c r="AJ118" s="60">
        <f t="shared" si="128"/>
        <v>21204.160917228808</v>
      </c>
      <c r="AL118" s="102">
        <f t="shared" si="129"/>
        <v>2002</v>
      </c>
      <c r="AM118" s="15" t="str">
        <f t="shared" si="130"/>
        <v>Potatoes</v>
      </c>
      <c r="AN118" s="39">
        <f t="shared" si="138"/>
        <v>0.12686901254887714</v>
      </c>
      <c r="AO118" s="39">
        <f t="shared" si="139"/>
        <v>8.7508692519642745E-2</v>
      </c>
      <c r="AP118" s="39">
        <f t="shared" si="140"/>
        <v>0.12617716200816093</v>
      </c>
      <c r="AQ118" s="39">
        <f t="shared" si="141"/>
        <v>9.6988779170785369E-2</v>
      </c>
      <c r="AR118" s="39">
        <f t="shared" si="142"/>
        <v>0.14987524967075047</v>
      </c>
      <c r="AS118" s="39">
        <f t="shared" si="143"/>
        <v>9.7228089073353383E-2</v>
      </c>
      <c r="AT118" s="39">
        <f t="shared" si="144"/>
        <v>7.5340229107417667E-2</v>
      </c>
    </row>
    <row r="119" spans="18:46" x14ac:dyDescent="0.3">
      <c r="R119" s="15">
        <v>2002</v>
      </c>
      <c r="S119" s="15" t="s">
        <v>14</v>
      </c>
      <c r="T119" s="39">
        <v>0.13951035420635347</v>
      </c>
      <c r="U119" s="39">
        <v>0.11770042196081358</v>
      </c>
      <c r="V119" s="39">
        <v>5.1717094474116633E-2</v>
      </c>
      <c r="W119" s="39">
        <v>0.10696382637314797</v>
      </c>
      <c r="X119" s="39">
        <v>0.13947286349242555</v>
      </c>
      <c r="Y119" s="39">
        <v>0.22480796549554802</v>
      </c>
      <c r="Z119" s="39">
        <v>7.5436222466051223E-2</v>
      </c>
      <c r="AB119">
        <f t="shared" si="120"/>
        <v>2002</v>
      </c>
      <c r="AC119" s="15" t="str">
        <f t="shared" si="121"/>
        <v>Sugarbeets</v>
      </c>
      <c r="AD119" s="60">
        <f t="shared" si="122"/>
        <v>2877.9208252169115</v>
      </c>
      <c r="AE119" s="60">
        <f t="shared" si="123"/>
        <v>5619.066582415885</v>
      </c>
      <c r="AF119" s="60">
        <f t="shared" si="124"/>
        <v>5960.579883466452</v>
      </c>
      <c r="AG119" s="60">
        <f t="shared" si="125"/>
        <v>1524.7501549052818</v>
      </c>
      <c r="AH119" s="60">
        <f t="shared" si="126"/>
        <v>15890.749212160943</v>
      </c>
      <c r="AI119" s="60">
        <f t="shared" si="127"/>
        <v>28416.461065748299</v>
      </c>
      <c r="AJ119" s="60">
        <f t="shared" si="128"/>
        <v>21231.177806446776</v>
      </c>
      <c r="AL119" s="102">
        <f t="shared" si="129"/>
        <v>2002</v>
      </c>
      <c r="AM119" s="15" t="str">
        <f t="shared" si="130"/>
        <v>Sugarbeets</v>
      </c>
      <c r="AN119" s="39">
        <f t="shared" si="138"/>
        <v>0.16888086794812968</v>
      </c>
      <c r="AO119" s="39">
        <f t="shared" si="139"/>
        <v>8.5078075620262927E-2</v>
      </c>
      <c r="AP119" s="39">
        <f t="shared" si="140"/>
        <v>0.13951035420635347</v>
      </c>
      <c r="AQ119" s="39">
        <f t="shared" si="141"/>
        <v>0.10272174048609035</v>
      </c>
      <c r="AR119" s="39">
        <f t="shared" si="142"/>
        <v>0.21656603265592214</v>
      </c>
      <c r="AS119" s="39">
        <f t="shared" si="143"/>
        <v>8.446099052726716E-2</v>
      </c>
      <c r="AT119" s="39">
        <f t="shared" si="144"/>
        <v>7.5436222466051223E-2</v>
      </c>
    </row>
    <row r="120" spans="18:46" x14ac:dyDescent="0.3">
      <c r="R120" s="15">
        <v>2002</v>
      </c>
      <c r="S120" s="15" t="s">
        <v>37</v>
      </c>
      <c r="T120" s="39">
        <v>0.12937562163707514</v>
      </c>
      <c r="U120" s="39">
        <v>3.4457503795083624E-2</v>
      </c>
      <c r="V120" s="39">
        <v>4.3370527448695392E-2</v>
      </c>
      <c r="W120" s="39">
        <v>6.0531577489743874E-2</v>
      </c>
      <c r="X120" s="39">
        <v>0.14363820455658705</v>
      </c>
      <c r="Y120" s="39">
        <v>0.15510139457162789</v>
      </c>
      <c r="Z120" s="39">
        <v>2.9111086941292864E-2</v>
      </c>
      <c r="AB120">
        <f t="shared" si="120"/>
        <v>2002</v>
      </c>
      <c r="AC120" s="15" t="str">
        <f t="shared" si="121"/>
        <v>Spring Wheat</v>
      </c>
      <c r="AD120" s="60">
        <f t="shared" si="122"/>
        <v>1878.2724695211805</v>
      </c>
      <c r="AE120" s="60">
        <f t="shared" si="123"/>
        <v>4865.7968075096596</v>
      </c>
      <c r="AF120" s="60">
        <f t="shared" si="124"/>
        <v>5527.5734344440352</v>
      </c>
      <c r="AG120" s="60">
        <f t="shared" si="125"/>
        <v>1065.8825428251203</v>
      </c>
      <c r="AH120" s="60">
        <f t="shared" si="126"/>
        <v>11198.324197981789</v>
      </c>
      <c r="AI120" s="60">
        <f t="shared" si="127"/>
        <v>17737.971446449093</v>
      </c>
      <c r="AJ120" s="60">
        <f t="shared" si="128"/>
        <v>8193.1815086269471</v>
      </c>
      <c r="AL120" s="102">
        <f t="shared" si="129"/>
        <v>2002</v>
      </c>
      <c r="AM120" s="15" t="str">
        <f t="shared" si="130"/>
        <v>Spring Wheat</v>
      </c>
      <c r="AN120" s="39">
        <f t="shared" si="138"/>
        <v>0.11021994841428828</v>
      </c>
      <c r="AO120" s="39">
        <f t="shared" si="139"/>
        <v>7.367284631180783E-2</v>
      </c>
      <c r="AP120" s="39">
        <f t="shared" si="140"/>
        <v>0.12937562163707514</v>
      </c>
      <c r="AQ120" s="39">
        <f t="shared" si="141"/>
        <v>7.1808033336148519E-2</v>
      </c>
      <c r="AR120" s="39">
        <f t="shared" si="142"/>
        <v>0.15261562633533837</v>
      </c>
      <c r="AS120" s="39">
        <f t="shared" si="143"/>
        <v>5.2721788080686907E-2</v>
      </c>
      <c r="AT120" s="39">
        <f t="shared" si="144"/>
        <v>2.9111086941292864E-2</v>
      </c>
    </row>
    <row r="121" spans="18:46" x14ac:dyDescent="0.3">
      <c r="R121" s="15">
        <v>2002</v>
      </c>
      <c r="S121" s="15" t="s">
        <v>38</v>
      </c>
      <c r="T121" s="39">
        <v>0.21718310356802722</v>
      </c>
      <c r="U121" s="39">
        <v>0.12329275407648765</v>
      </c>
      <c r="V121" s="39">
        <v>3.8176589759934154E-2</v>
      </c>
      <c r="W121" s="39">
        <v>6.1276877057750978E-2</v>
      </c>
      <c r="X121" s="39">
        <v>4.6456334634429657E-2</v>
      </c>
      <c r="Y121" s="39">
        <v>7.490024475003762E-2</v>
      </c>
      <c r="Z121" s="39">
        <v>0.11410688817126009</v>
      </c>
      <c r="AB121">
        <f t="shared" si="120"/>
        <v>2002</v>
      </c>
      <c r="AC121" s="15" t="str">
        <f t="shared" si="121"/>
        <v>Winter Wheat</v>
      </c>
      <c r="AD121" s="61">
        <f t="shared" si="122"/>
        <v>1166.206230306871</v>
      </c>
      <c r="AE121" s="61">
        <f t="shared" si="123"/>
        <v>2930.1773116852437</v>
      </c>
      <c r="AF121" s="61">
        <f t="shared" si="124"/>
        <v>9279.1480999439627</v>
      </c>
      <c r="AG121" s="61">
        <f t="shared" si="125"/>
        <v>2345.290352093064</v>
      </c>
      <c r="AH121" s="61">
        <f t="shared" si="126"/>
        <v>6504.665827798307</v>
      </c>
      <c r="AI121" s="61">
        <f t="shared" si="127"/>
        <v>17990.186082186367</v>
      </c>
      <c r="AJ121" s="61">
        <f t="shared" si="128"/>
        <v>32114.858784115568</v>
      </c>
      <c r="AL121" s="103">
        <f t="shared" si="129"/>
        <v>2002</v>
      </c>
      <c r="AM121" s="18" t="str">
        <f t="shared" si="130"/>
        <v>Winter Wheat</v>
      </c>
      <c r="AN121" s="53">
        <f t="shared" si="138"/>
        <v>6.8434794541610264E-2</v>
      </c>
      <c r="AO121" s="53">
        <f t="shared" si="139"/>
        <v>4.436570438308518E-2</v>
      </c>
      <c r="AP121" s="53">
        <f t="shared" si="140"/>
        <v>0.21718310356802722</v>
      </c>
      <c r="AQ121" s="53">
        <f t="shared" si="141"/>
        <v>0.1580011690028002</v>
      </c>
      <c r="AR121" s="53">
        <f t="shared" si="142"/>
        <v>8.8648411303400385E-2</v>
      </c>
      <c r="AS121" s="53">
        <f t="shared" si="143"/>
        <v>5.3471434488469916E-2</v>
      </c>
      <c r="AT121" s="53">
        <f t="shared" si="144"/>
        <v>0.11410688817126009</v>
      </c>
    </row>
    <row r="122" spans="18:46" x14ac:dyDescent="0.3">
      <c r="R122" s="37">
        <v>2003</v>
      </c>
      <c r="S122" s="37" t="s">
        <v>31</v>
      </c>
      <c r="T122" s="73">
        <v>0.21530558463643495</v>
      </c>
      <c r="U122" s="73">
        <v>0.50138112237961407</v>
      </c>
      <c r="V122" s="73">
        <v>0.43008635418448876</v>
      </c>
      <c r="W122" s="73">
        <v>0.32370323064225859</v>
      </c>
      <c r="X122" s="73">
        <v>0.40219801876256833</v>
      </c>
      <c r="Y122" s="73">
        <v>0.14620347383096877</v>
      </c>
      <c r="Z122" s="73">
        <v>0.31114146267733334</v>
      </c>
      <c r="AB122" s="111">
        <f t="shared" si="120"/>
        <v>2003</v>
      </c>
      <c r="AC122" s="37" t="str">
        <f t="shared" si="121"/>
        <v>Alfalfa</v>
      </c>
      <c r="AD122" s="104">
        <f t="shared" si="122"/>
        <v>3926.9963622237387</v>
      </c>
      <c r="AE122" s="104">
        <f t="shared" si="123"/>
        <v>26707.7510767489</v>
      </c>
      <c r="AF122" s="104">
        <f t="shared" si="124"/>
        <v>9198.9311035916835</v>
      </c>
      <c r="AG122" s="104">
        <f t="shared" si="125"/>
        <v>4012.6497161544785</v>
      </c>
      <c r="AH122" s="104">
        <f t="shared" si="126"/>
        <v>11217.76006143192</v>
      </c>
      <c r="AI122" s="104">
        <f t="shared" si="127"/>
        <v>125347.26166408967</v>
      </c>
      <c r="AJ122" s="104">
        <f t="shared" si="128"/>
        <v>87569.333419807153</v>
      </c>
      <c r="AL122" s="102">
        <f t="shared" si="129"/>
        <v>2003</v>
      </c>
      <c r="AM122" s="15" t="str">
        <f t="shared" si="130"/>
        <v>Alfalfa</v>
      </c>
      <c r="AN122" s="73">
        <f t="shared" ref="AN122:AN130" si="145">AD122/(SUM(AD$122:AD$130))</f>
        <v>0.23044225131923407</v>
      </c>
      <c r="AO122" s="73">
        <f t="shared" ref="AO122:AO130" si="146">AE122/(SUM(AE$122:AE$130))</f>
        <v>0.40438105376175554</v>
      </c>
      <c r="AP122" s="73">
        <f t="shared" ref="AP122:AP130" si="147">AF122/(SUM(AF$122:AF$130))</f>
        <v>0.21530558463643495</v>
      </c>
      <c r="AQ122" s="73">
        <f t="shared" ref="AQ122:AQ130" si="148">AG122/(SUM(AG$122:AG$130))</f>
        <v>0.27033042854815093</v>
      </c>
      <c r="AR122" s="73">
        <f t="shared" ref="AR122:AR130" si="149">AH122/(SUM(AH$122:AH$130))</f>
        <v>0.15288050672470455</v>
      </c>
      <c r="AS122" s="73">
        <f t="shared" ref="AS122:AS130" si="150">AI122/(SUM(AI$122:AI$130))</f>
        <v>0.37256412244769332</v>
      </c>
      <c r="AT122" s="73">
        <f t="shared" ref="AT122:AT130" si="151">AJ122/(SUM(AJ$122:AJ$130))</f>
        <v>0.31114146267733334</v>
      </c>
    </row>
    <row r="123" spans="18:46" x14ac:dyDescent="0.3">
      <c r="R123" s="15">
        <v>2003</v>
      </c>
      <c r="S123" s="15" t="s">
        <v>32</v>
      </c>
      <c r="T123" s="39">
        <v>0.11761031649366689</v>
      </c>
      <c r="U123" s="39">
        <v>4.5881476254175713E-2</v>
      </c>
      <c r="V123" s="39">
        <v>3.0792718541625852E-2</v>
      </c>
      <c r="W123" s="39">
        <v>0.13438551504517754</v>
      </c>
      <c r="X123" s="39">
        <v>0.12371359542671603</v>
      </c>
      <c r="Y123" s="39">
        <v>0.2165266157688403</v>
      </c>
      <c r="Z123" s="39">
        <v>0.15831829114845825</v>
      </c>
      <c r="AB123">
        <f t="shared" si="120"/>
        <v>2003</v>
      </c>
      <c r="AC123" s="15" t="str">
        <f t="shared" si="121"/>
        <v>Barley</v>
      </c>
      <c r="AD123" s="60">
        <f t="shared" si="122"/>
        <v>3025.5445199072565</v>
      </c>
      <c r="AE123" s="60">
        <f t="shared" si="123"/>
        <v>4873.1897707883636</v>
      </c>
      <c r="AF123" s="60">
        <f t="shared" si="124"/>
        <v>5024.9007721919179</v>
      </c>
      <c r="AG123" s="60">
        <f t="shared" si="125"/>
        <v>2092.6824468692039</v>
      </c>
      <c r="AH123" s="60">
        <f t="shared" si="126"/>
        <v>15186.540396793447</v>
      </c>
      <c r="AI123" s="60">
        <f t="shared" si="127"/>
        <v>29998.146162934048</v>
      </c>
      <c r="AJ123" s="60">
        <f t="shared" si="128"/>
        <v>44557.954779594293</v>
      </c>
      <c r="AL123" s="102">
        <f t="shared" si="129"/>
        <v>2003</v>
      </c>
      <c r="AM123" s="15" t="str">
        <f t="shared" si="130"/>
        <v>Barley</v>
      </c>
      <c r="AN123" s="39">
        <f t="shared" si="145"/>
        <v>0.17754365584367099</v>
      </c>
      <c r="AO123" s="39">
        <f t="shared" si="146"/>
        <v>7.378478289053636E-2</v>
      </c>
      <c r="AP123" s="39">
        <f t="shared" si="147"/>
        <v>0.11761031649366689</v>
      </c>
      <c r="AQ123" s="39">
        <f t="shared" si="148"/>
        <v>0.14098308666212173</v>
      </c>
      <c r="AR123" s="39">
        <f t="shared" si="149"/>
        <v>0.20696876903610781</v>
      </c>
      <c r="AS123" s="39">
        <f t="shared" si="150"/>
        <v>8.9162163192696264E-2</v>
      </c>
      <c r="AT123" s="39">
        <f t="shared" si="151"/>
        <v>0.15831829114845825</v>
      </c>
    </row>
    <row r="124" spans="18:46" x14ac:dyDescent="0.3">
      <c r="R124" s="15">
        <v>2003</v>
      </c>
      <c r="S124" s="15" t="s">
        <v>33</v>
      </c>
      <c r="T124" s="39">
        <v>2.184426859423633E-2</v>
      </c>
      <c r="U124" s="39">
        <v>1.5836112246335958E-2</v>
      </c>
      <c r="V124" s="39">
        <v>1.2313745416490884E-2</v>
      </c>
      <c r="W124" s="39">
        <v>7.4796209923233339E-2</v>
      </c>
      <c r="X124" s="39">
        <v>9.2368677407268628E-3</v>
      </c>
      <c r="Y124" s="39">
        <v>3.0652519618481339E-2</v>
      </c>
      <c r="Z124" s="39">
        <v>0.12597351114956881</v>
      </c>
      <c r="AB124">
        <f t="shared" si="120"/>
        <v>2003</v>
      </c>
      <c r="AC124" s="15" t="str">
        <f t="shared" si="121"/>
        <v>Dry Beans</v>
      </c>
      <c r="AD124" s="60">
        <f t="shared" si="122"/>
        <v>879.36434267506365</v>
      </c>
      <c r="AE124" s="60">
        <f t="shared" si="123"/>
        <v>1459.4509866728433</v>
      </c>
      <c r="AF124" s="60">
        <f t="shared" si="124"/>
        <v>933.29637568874716</v>
      </c>
      <c r="AG124" s="60">
        <f t="shared" si="125"/>
        <v>1211.6868705563679</v>
      </c>
      <c r="AH124" s="60">
        <f t="shared" si="126"/>
        <v>2186.7087797637896</v>
      </c>
      <c r="AI124" s="60">
        <f t="shared" si="127"/>
        <v>15935.381642426266</v>
      </c>
      <c r="AJ124" s="60">
        <f t="shared" si="128"/>
        <v>35454.665234894856</v>
      </c>
      <c r="AL124" s="102">
        <f t="shared" si="129"/>
        <v>2003</v>
      </c>
      <c r="AM124" s="15" t="str">
        <f t="shared" si="130"/>
        <v>Dry Beans</v>
      </c>
      <c r="AN124" s="39">
        <f t="shared" si="145"/>
        <v>5.1602466660078512E-2</v>
      </c>
      <c r="AO124" s="39">
        <f t="shared" si="146"/>
        <v>2.2097492454847285E-2</v>
      </c>
      <c r="AP124" s="39">
        <f t="shared" si="147"/>
        <v>2.184426859423633E-2</v>
      </c>
      <c r="AQ124" s="39">
        <f t="shared" si="148"/>
        <v>8.1630806114216178E-2</v>
      </c>
      <c r="AR124" s="39">
        <f t="shared" si="149"/>
        <v>2.9801417081386141E-2</v>
      </c>
      <c r="AS124" s="39">
        <f t="shared" si="150"/>
        <v>4.736403012448482E-2</v>
      </c>
      <c r="AT124" s="39">
        <f t="shared" si="151"/>
        <v>0.12597351114956881</v>
      </c>
    </row>
    <row r="125" spans="18:46" x14ac:dyDescent="0.3">
      <c r="R125" s="15">
        <v>2003</v>
      </c>
      <c r="S125" s="15" t="s">
        <v>65</v>
      </c>
      <c r="T125" s="39">
        <v>3.6414346828315659E-2</v>
      </c>
      <c r="U125" s="39">
        <v>3.6194056543250669E-2</v>
      </c>
      <c r="V125" s="39">
        <v>0.31920283614967193</v>
      </c>
      <c r="W125" s="39">
        <v>0.16643606734668487</v>
      </c>
      <c r="X125" s="39">
        <v>8.3041513126838912E-2</v>
      </c>
      <c r="Y125" s="39">
        <v>1.2502549434377959E-2</v>
      </c>
      <c r="Z125" s="39">
        <v>0.11078163835587462</v>
      </c>
      <c r="AB125">
        <f t="shared" si="120"/>
        <v>2003</v>
      </c>
      <c r="AC125" s="15" t="str">
        <f t="shared" si="121"/>
        <v>Silage/Grain Corn</v>
      </c>
      <c r="AD125" s="60">
        <f t="shared" si="122"/>
        <v>1457.990278352906</v>
      </c>
      <c r="AE125" s="60">
        <f t="shared" si="123"/>
        <v>15106.621757997826</v>
      </c>
      <c r="AF125" s="60">
        <f t="shared" si="124"/>
        <v>1555.8029682397867</v>
      </c>
      <c r="AG125" s="60">
        <f t="shared" si="125"/>
        <v>1174.3115991897248</v>
      </c>
      <c r="AH125" s="60">
        <f t="shared" si="126"/>
        <v>1086.9217108199355</v>
      </c>
      <c r="AI125" s="60">
        <f t="shared" si="127"/>
        <v>75988.478068083146</v>
      </c>
      <c r="AJ125" s="60">
        <f t="shared" si="128"/>
        <v>31178.982519724479</v>
      </c>
      <c r="AL125" s="102">
        <f t="shared" si="129"/>
        <v>2003</v>
      </c>
      <c r="AM125" s="15" t="str">
        <f t="shared" si="130"/>
        <v>Silage/Grain Corn</v>
      </c>
      <c r="AN125" s="39">
        <f t="shared" si="145"/>
        <v>8.5557136079174687E-2</v>
      </c>
      <c r="AO125" s="39">
        <f t="shared" si="146"/>
        <v>0.22872879141806965</v>
      </c>
      <c r="AP125" s="39">
        <f t="shared" si="147"/>
        <v>3.6414346828315659E-2</v>
      </c>
      <c r="AQ125" s="39">
        <f t="shared" si="148"/>
        <v>7.9112850688161471E-2</v>
      </c>
      <c r="AR125" s="39">
        <f t="shared" si="149"/>
        <v>1.4813041196303089E-2</v>
      </c>
      <c r="AS125" s="39">
        <f t="shared" si="150"/>
        <v>0.22585719282355726</v>
      </c>
      <c r="AT125" s="39">
        <f t="shared" si="151"/>
        <v>0.11078163835587462</v>
      </c>
    </row>
    <row r="126" spans="18:46" x14ac:dyDescent="0.3">
      <c r="R126" s="15">
        <v>2003</v>
      </c>
      <c r="S126" s="15" t="s">
        <v>13</v>
      </c>
      <c r="T126" s="39">
        <v>1.7099013100132278E-3</v>
      </c>
      <c r="U126" s="39">
        <v>3.8149035356363583E-3</v>
      </c>
      <c r="V126" s="39">
        <v>3.5644604827870263E-3</v>
      </c>
      <c r="W126" s="39">
        <v>5.6908766254479075E-4</v>
      </c>
      <c r="X126" s="39">
        <v>6.2040581231009046E-3</v>
      </c>
      <c r="Y126" s="39">
        <v>1.7856396684251888E-3</v>
      </c>
      <c r="Z126" s="39">
        <v>1.6427826587994804E-3</v>
      </c>
      <c r="AB126">
        <f t="shared" si="120"/>
        <v>2003</v>
      </c>
      <c r="AC126" s="15" t="str">
        <f t="shared" si="121"/>
        <v>Oats</v>
      </c>
      <c r="AD126" s="60">
        <f t="shared" si="122"/>
        <v>20.590489871792997</v>
      </c>
      <c r="AE126" s="60">
        <f t="shared" si="123"/>
        <v>249.39338251081335</v>
      </c>
      <c r="AF126" s="60">
        <f t="shared" si="124"/>
        <v>73.055533470315154</v>
      </c>
      <c r="AG126" s="60">
        <f t="shared" si="125"/>
        <v>24.808901390212185</v>
      </c>
      <c r="AH126" s="60">
        <f t="shared" si="126"/>
        <v>130.48611134922587</v>
      </c>
      <c r="AI126" s="60">
        <f t="shared" si="127"/>
        <v>637.85195337098867</v>
      </c>
      <c r="AJ126" s="60">
        <f t="shared" si="128"/>
        <v>462.35362251888336</v>
      </c>
      <c r="AL126" s="102">
        <f t="shared" si="129"/>
        <v>2003</v>
      </c>
      <c r="AM126" s="15" t="str">
        <f t="shared" si="130"/>
        <v>Oats</v>
      </c>
      <c r="AN126" s="39">
        <f t="shared" si="145"/>
        <v>1.2082819549990523E-3</v>
      </c>
      <c r="AO126" s="39">
        <f t="shared" si="146"/>
        <v>3.7760558173214639E-3</v>
      </c>
      <c r="AP126" s="39">
        <f t="shared" si="147"/>
        <v>1.7099013100132278E-3</v>
      </c>
      <c r="AQ126" s="39">
        <f t="shared" si="148"/>
        <v>1.6713646640086357E-3</v>
      </c>
      <c r="AR126" s="39">
        <f t="shared" si="149"/>
        <v>1.7783214041270424E-3</v>
      </c>
      <c r="AS126" s="39">
        <f t="shared" si="150"/>
        <v>1.8958591524404266E-3</v>
      </c>
      <c r="AT126" s="39">
        <f t="shared" si="151"/>
        <v>1.6427826587994804E-3</v>
      </c>
    </row>
    <row r="127" spans="18:46" x14ac:dyDescent="0.3">
      <c r="R127" s="15">
        <v>2003</v>
      </c>
      <c r="S127" s="15" t="s">
        <v>36</v>
      </c>
      <c r="T127" s="39">
        <v>0.12294079516168577</v>
      </c>
      <c r="U127" s="39">
        <v>0.12475287820948651</v>
      </c>
      <c r="V127" s="39">
        <v>7.8895807023835585E-2</v>
      </c>
      <c r="W127" s="39">
        <v>8.6958050683506594E-2</v>
      </c>
      <c r="X127" s="39">
        <v>5.9619846306890545E-2</v>
      </c>
      <c r="Y127" s="39">
        <v>0.15357655404823722</v>
      </c>
      <c r="Z127" s="39">
        <v>7.3614876994741632E-2</v>
      </c>
      <c r="AB127">
        <f t="shared" si="120"/>
        <v>2003</v>
      </c>
      <c r="AC127" s="15" t="str">
        <f t="shared" si="121"/>
        <v>Potatoes</v>
      </c>
      <c r="AD127" s="60">
        <f t="shared" si="122"/>
        <v>2078.3428750808789</v>
      </c>
      <c r="AE127" s="60">
        <f t="shared" si="123"/>
        <v>4953.5916875820967</v>
      </c>
      <c r="AF127" s="60">
        <f t="shared" si="124"/>
        <v>5252.6454732830243</v>
      </c>
      <c r="AG127" s="60">
        <f t="shared" si="125"/>
        <v>1404.4915554047013</v>
      </c>
      <c r="AH127" s="60">
        <f t="shared" si="126"/>
        <v>11051.625699337805</v>
      </c>
      <c r="AI127" s="60">
        <f t="shared" si="127"/>
        <v>28491.523991347898</v>
      </c>
      <c r="AJ127" s="60">
        <f t="shared" si="128"/>
        <v>20718.568501735859</v>
      </c>
      <c r="AL127" s="102">
        <f t="shared" si="129"/>
        <v>2003</v>
      </c>
      <c r="AM127" s="15" t="str">
        <f t="shared" si="130"/>
        <v>Potatoes</v>
      </c>
      <c r="AN127" s="39">
        <f t="shared" si="145"/>
        <v>0.12196039083563585</v>
      </c>
      <c r="AO127" s="39">
        <f t="shared" si="146"/>
        <v>7.5002145286347355E-2</v>
      </c>
      <c r="AP127" s="39">
        <f t="shared" si="147"/>
        <v>0.12294079516168577</v>
      </c>
      <c r="AQ127" s="39">
        <f t="shared" si="148"/>
        <v>9.4619972068898939E-2</v>
      </c>
      <c r="AR127" s="39">
        <f t="shared" si="149"/>
        <v>0.15061635547505731</v>
      </c>
      <c r="AS127" s="39">
        <f t="shared" si="150"/>
        <v>8.4684096741420592E-2</v>
      </c>
      <c r="AT127" s="39">
        <f t="shared" si="151"/>
        <v>7.3614876994741632E-2</v>
      </c>
    </row>
    <row r="128" spans="18:46" x14ac:dyDescent="0.3">
      <c r="R128" s="15">
        <v>2003</v>
      </c>
      <c r="S128" s="15" t="s">
        <v>14</v>
      </c>
      <c r="T128" s="39">
        <v>0.14124580807177126</v>
      </c>
      <c r="U128" s="39">
        <v>0.12052472409546053</v>
      </c>
      <c r="V128" s="39">
        <v>5.0008334612929348E-2</v>
      </c>
      <c r="W128" s="39">
        <v>0.10716781983756116</v>
      </c>
      <c r="X128" s="39">
        <v>0.12976000873449567</v>
      </c>
      <c r="Y128" s="39">
        <v>0.23136791707556842</v>
      </c>
      <c r="Z128" s="39">
        <v>7.5132231855722584E-2</v>
      </c>
      <c r="AB128">
        <f t="shared" si="120"/>
        <v>2003</v>
      </c>
      <c r="AC128" s="15" t="str">
        <f t="shared" si="121"/>
        <v>Sugarbeets</v>
      </c>
      <c r="AD128" s="60">
        <f t="shared" si="122"/>
        <v>2938.3061923045148</v>
      </c>
      <c r="AE128" s="60">
        <f t="shared" si="123"/>
        <v>5383.3121847229595</v>
      </c>
      <c r="AF128" s="60">
        <f t="shared" si="124"/>
        <v>6034.7271498664268</v>
      </c>
      <c r="AG128" s="60">
        <f t="shared" si="125"/>
        <v>1533.129198812062</v>
      </c>
      <c r="AH128" s="60">
        <f t="shared" si="126"/>
        <v>16337.886530499987</v>
      </c>
      <c r="AI128" s="60">
        <f t="shared" si="127"/>
        <v>28244.06111135336</v>
      </c>
      <c r="AJ128" s="60">
        <f t="shared" si="128"/>
        <v>21145.621047526587</v>
      </c>
      <c r="AL128" s="102">
        <f t="shared" si="129"/>
        <v>2003</v>
      </c>
      <c r="AM128" s="15" t="str">
        <f t="shared" si="130"/>
        <v>Sugarbeets</v>
      </c>
      <c r="AN128" s="39">
        <f t="shared" si="145"/>
        <v>0.17242437516200598</v>
      </c>
      <c r="AO128" s="39">
        <f t="shared" si="146"/>
        <v>8.1508527158691835E-2</v>
      </c>
      <c r="AP128" s="39">
        <f t="shared" si="147"/>
        <v>0.14124580807177126</v>
      </c>
      <c r="AQ128" s="39">
        <f t="shared" si="148"/>
        <v>0.1032862329512623</v>
      </c>
      <c r="AR128" s="39">
        <f t="shared" si="149"/>
        <v>0.22265981425125364</v>
      </c>
      <c r="AS128" s="39">
        <f t="shared" si="150"/>
        <v>8.3948573767088586E-2</v>
      </c>
      <c r="AT128" s="39">
        <f t="shared" si="151"/>
        <v>7.5132231855722584E-2</v>
      </c>
    </row>
    <row r="129" spans="18:46" x14ac:dyDescent="0.3">
      <c r="R129" s="15">
        <v>2003</v>
      </c>
      <c r="S129" s="15" t="s">
        <v>37</v>
      </c>
      <c r="T129" s="39">
        <v>0.12574925158471231</v>
      </c>
      <c r="U129" s="39">
        <v>3.5313888789399651E-2</v>
      </c>
      <c r="V129" s="39">
        <v>3.8744291436331423E-2</v>
      </c>
      <c r="W129" s="39">
        <v>5.0688351447877575E-2</v>
      </c>
      <c r="X129" s="39">
        <v>0.13418311273688754</v>
      </c>
      <c r="Y129" s="39">
        <v>0.14271639202320791</v>
      </c>
      <c r="Z129" s="39">
        <v>2.6739021213593332E-2</v>
      </c>
      <c r="AB129">
        <f t="shared" si="120"/>
        <v>2003</v>
      </c>
      <c r="AC129" s="15" t="str">
        <f t="shared" si="121"/>
        <v>Spring Wheat</v>
      </c>
      <c r="AD129" s="60">
        <f t="shared" si="122"/>
        <v>1687.7745722866821</v>
      </c>
      <c r="AE129" s="60">
        <f t="shared" si="123"/>
        <v>4414.5627247530392</v>
      </c>
      <c r="AF129" s="60">
        <f t="shared" si="124"/>
        <v>5372.6367739568332</v>
      </c>
      <c r="AG129" s="60">
        <f t="shared" si="125"/>
        <v>1022.7443275598157</v>
      </c>
      <c r="AH129" s="60">
        <f t="shared" si="126"/>
        <v>10351.660955385969</v>
      </c>
      <c r="AI129" s="60">
        <f t="shared" si="127"/>
        <v>15251.061507425697</v>
      </c>
      <c r="AJ129" s="60">
        <f t="shared" si="128"/>
        <v>7525.5745210682617</v>
      </c>
      <c r="AL129" s="102">
        <f t="shared" si="129"/>
        <v>2003</v>
      </c>
      <c r="AM129" s="15" t="str">
        <f t="shared" si="130"/>
        <v>Spring Wheat</v>
      </c>
      <c r="AN129" s="39">
        <f t="shared" si="145"/>
        <v>9.9041235662581203E-2</v>
      </c>
      <c r="AO129" s="39">
        <f t="shared" si="146"/>
        <v>6.6840728049435846E-2</v>
      </c>
      <c r="AP129" s="39">
        <f t="shared" si="147"/>
        <v>0.12574925158471231</v>
      </c>
      <c r="AQ129" s="39">
        <f t="shared" si="148"/>
        <v>6.8901830940129735E-2</v>
      </c>
      <c r="AR129" s="39">
        <f t="shared" si="149"/>
        <v>0.14107693190397363</v>
      </c>
      <c r="AS129" s="39">
        <f t="shared" si="150"/>
        <v>4.5330055650810178E-2</v>
      </c>
      <c r="AT129" s="39">
        <f t="shared" si="151"/>
        <v>2.6739021213593332E-2</v>
      </c>
    </row>
    <row r="130" spans="18:46" x14ac:dyDescent="0.3">
      <c r="R130" s="18">
        <v>2003</v>
      </c>
      <c r="S130" s="18" t="s">
        <v>38</v>
      </c>
      <c r="T130" s="53">
        <v>0.21717972731916357</v>
      </c>
      <c r="U130" s="53">
        <v>0.11630083794664051</v>
      </c>
      <c r="V130" s="53">
        <v>3.6391452151839143E-2</v>
      </c>
      <c r="W130" s="53">
        <v>5.5295667411155568E-2</v>
      </c>
      <c r="X130" s="53">
        <v>5.2042979041775239E-2</v>
      </c>
      <c r="Y130" s="53">
        <v>6.4668338531892869E-2</v>
      </c>
      <c r="Z130" s="53">
        <v>0.11665618394590797</v>
      </c>
      <c r="AB130" s="67">
        <f t="shared" si="120"/>
        <v>2003</v>
      </c>
      <c r="AC130" s="18" t="str">
        <f t="shared" si="121"/>
        <v>Winter Wheat</v>
      </c>
      <c r="AD130" s="61">
        <f t="shared" si="122"/>
        <v>1026.2203672971661</v>
      </c>
      <c r="AE130" s="61">
        <f t="shared" si="123"/>
        <v>2898.1264282231587</v>
      </c>
      <c r="AF130" s="61">
        <f t="shared" si="124"/>
        <v>9279.0038497112637</v>
      </c>
      <c r="AG130" s="61">
        <f t="shared" si="125"/>
        <v>2366.9953840634334</v>
      </c>
      <c r="AH130" s="61">
        <f t="shared" si="126"/>
        <v>5826.40975461792</v>
      </c>
      <c r="AI130" s="61">
        <f t="shared" si="127"/>
        <v>16551.033898968919</v>
      </c>
      <c r="AJ130" s="61">
        <f t="shared" si="128"/>
        <v>32832.346353129651</v>
      </c>
      <c r="AL130" s="102">
        <f t="shared" si="129"/>
        <v>2003</v>
      </c>
      <c r="AM130" s="15" t="str">
        <f t="shared" si="130"/>
        <v>Winter Wheat</v>
      </c>
      <c r="AN130" s="53">
        <f t="shared" si="145"/>
        <v>6.0220206482619776E-2</v>
      </c>
      <c r="AO130" s="53">
        <f t="shared" si="146"/>
        <v>4.3880423162994869E-2</v>
      </c>
      <c r="AP130" s="53">
        <f t="shared" si="147"/>
        <v>0.21717972731916357</v>
      </c>
      <c r="AQ130" s="53">
        <f t="shared" si="148"/>
        <v>0.15946342736305005</v>
      </c>
      <c r="AR130" s="53">
        <f t="shared" si="149"/>
        <v>7.9404842927086786E-2</v>
      </c>
      <c r="AS130" s="53">
        <f t="shared" si="150"/>
        <v>4.9193906099808712E-2</v>
      </c>
      <c r="AT130" s="53">
        <f t="shared" si="151"/>
        <v>0.11665618394590797</v>
      </c>
    </row>
    <row r="131" spans="18:46" x14ac:dyDescent="0.3">
      <c r="R131" s="15">
        <v>2004</v>
      </c>
      <c r="S131" s="15" t="s">
        <v>31</v>
      </c>
      <c r="T131" s="39">
        <v>0.21549680944256674</v>
      </c>
      <c r="U131" s="39">
        <v>0.51194640668559144</v>
      </c>
      <c r="V131" s="39">
        <v>0.40703867817628642</v>
      </c>
      <c r="W131" s="39">
        <v>0.31792406105571341</v>
      </c>
      <c r="X131" s="39">
        <v>0.4239130948344908</v>
      </c>
      <c r="Y131" s="39">
        <v>0.14651679026079373</v>
      </c>
      <c r="Z131" s="39">
        <v>0.31310254441560315</v>
      </c>
      <c r="AB131">
        <f t="shared" si="120"/>
        <v>2004</v>
      </c>
      <c r="AC131" s="15" t="str">
        <f t="shared" si="121"/>
        <v>Alfalfa</v>
      </c>
      <c r="AD131" s="104">
        <f t="shared" si="122"/>
        <v>3883.0628303527092</v>
      </c>
      <c r="AE131" s="104">
        <f t="shared" si="123"/>
        <v>26186.900116247671</v>
      </c>
      <c r="AF131" s="104">
        <f t="shared" si="124"/>
        <v>9207.1011834336641</v>
      </c>
      <c r="AG131" s="104">
        <f t="shared" si="125"/>
        <v>4030.5717672684423</v>
      </c>
      <c r="AH131" s="104">
        <f t="shared" si="126"/>
        <v>11239.884338174772</v>
      </c>
      <c r="AI131" s="104">
        <f t="shared" si="127"/>
        <v>121158.2488564135</v>
      </c>
      <c r="AJ131" s="104">
        <f t="shared" si="128"/>
        <v>88121.270854067203</v>
      </c>
      <c r="AL131" s="101">
        <f t="shared" si="129"/>
        <v>2004</v>
      </c>
      <c r="AM131" s="37" t="str">
        <f t="shared" si="130"/>
        <v>Alfalfa</v>
      </c>
      <c r="AN131" s="73">
        <f t="shared" ref="AN131:AN139" si="152">AD131/(SUM(AD$131:AD$139))</f>
        <v>0.22786416337136733</v>
      </c>
      <c r="AO131" s="73">
        <f t="shared" ref="AO131:AO139" si="153">AE131/(SUM(AE$131:AE$139))</f>
        <v>0.39649486897386171</v>
      </c>
      <c r="AP131" s="73">
        <f t="shared" ref="AP131:AP139" si="154">AF131/(SUM(AF$131:AF$139))</f>
        <v>0.21549680944256674</v>
      </c>
      <c r="AQ131" s="73">
        <f t="shared" ref="AQ131:AQ139" si="155">AG131/(SUM(AG$131:AG$139))</f>
        <v>0.27153782916889158</v>
      </c>
      <c r="AR131" s="73">
        <f t="shared" ref="AR131:AR139" si="156">AH131/(SUM(AH$131:AH$139))</f>
        <v>0.15318202597817773</v>
      </c>
      <c r="AS131" s="73">
        <f t="shared" ref="AS131:AS139" si="157">AI131/(SUM(AI$131:AI$139))</f>
        <v>0.36011330493564919</v>
      </c>
      <c r="AT131" s="73">
        <f t="shared" ref="AT131:AT139" si="158">AJ131/(SUM(AJ$131:AJ$139))</f>
        <v>0.31310254441560309</v>
      </c>
    </row>
    <row r="132" spans="18:46" x14ac:dyDescent="0.3">
      <c r="R132" s="15">
        <v>2004</v>
      </c>
      <c r="S132" s="15" t="s">
        <v>32</v>
      </c>
      <c r="T132" s="39">
        <v>0.120104675361886</v>
      </c>
      <c r="U132" s="39">
        <v>3.7750814852019768E-2</v>
      </c>
      <c r="V132" s="39">
        <v>3.2819803298973771E-2</v>
      </c>
      <c r="W132" s="39">
        <v>0.14677054482793855</v>
      </c>
      <c r="X132" s="39">
        <v>0.1113672398328853</v>
      </c>
      <c r="Y132" s="39">
        <v>0.23359853408049008</v>
      </c>
      <c r="Z132" s="39">
        <v>0.15548288755369927</v>
      </c>
      <c r="AB132">
        <f t="shared" si="120"/>
        <v>2004</v>
      </c>
      <c r="AC132" s="15" t="str">
        <f t="shared" si="121"/>
        <v>Barley</v>
      </c>
      <c r="AD132" s="60">
        <f t="shared" si="122"/>
        <v>3278.564228834729</v>
      </c>
      <c r="AE132" s="60">
        <f t="shared" si="123"/>
        <v>4864.1222162529921</v>
      </c>
      <c r="AF132" s="60">
        <f t="shared" si="124"/>
        <v>5131.4722548365799</v>
      </c>
      <c r="AG132" s="60">
        <f t="shared" si="125"/>
        <v>2084.2845621388833</v>
      </c>
      <c r="AH132" s="60">
        <f t="shared" si="126"/>
        <v>16335.854578375138</v>
      </c>
      <c r="AI132" s="60">
        <f t="shared" si="127"/>
        <v>32534.285473035878</v>
      </c>
      <c r="AJ132" s="60">
        <f t="shared" si="128"/>
        <v>43759.943480705915</v>
      </c>
      <c r="AL132" s="102">
        <f t="shared" si="129"/>
        <v>2004</v>
      </c>
      <c r="AM132" s="15" t="str">
        <f t="shared" si="130"/>
        <v>Barley</v>
      </c>
      <c r="AN132" s="39">
        <f t="shared" si="152"/>
        <v>0.19239124569994648</v>
      </c>
      <c r="AO132" s="39">
        <f t="shared" si="153"/>
        <v>7.3647491388622963E-2</v>
      </c>
      <c r="AP132" s="39">
        <f t="shared" si="154"/>
        <v>0.12010467536188602</v>
      </c>
      <c r="AQ132" s="39">
        <f t="shared" si="155"/>
        <v>0.14041732489903885</v>
      </c>
      <c r="AR132" s="39">
        <f t="shared" si="156"/>
        <v>0.22263212192508633</v>
      </c>
      <c r="AS132" s="39">
        <f t="shared" si="157"/>
        <v>9.6700217905094324E-2</v>
      </c>
      <c r="AT132" s="39">
        <f t="shared" si="158"/>
        <v>0.15548288755369924</v>
      </c>
    </row>
    <row r="133" spans="18:46" x14ac:dyDescent="0.3">
      <c r="R133" s="15">
        <v>2004</v>
      </c>
      <c r="S133" s="15" t="s">
        <v>33</v>
      </c>
      <c r="T133" s="39">
        <v>2.0762442374840734E-2</v>
      </c>
      <c r="U133" s="39">
        <v>1.3928793659178765E-2</v>
      </c>
      <c r="V133" s="39">
        <v>9.0616521150554789E-3</v>
      </c>
      <c r="W133" s="39">
        <v>7.1885522371471861E-2</v>
      </c>
      <c r="X133" s="39">
        <v>1.131155653740736E-2</v>
      </c>
      <c r="Y133" s="39">
        <v>2.6886943772182287E-2</v>
      </c>
      <c r="Z133" s="39">
        <v>0.11792989618108943</v>
      </c>
      <c r="AB133">
        <f t="shared" ref="AB133:AB157" si="159">R133</f>
        <v>2004</v>
      </c>
      <c r="AC133" s="15" t="str">
        <f t="shared" ref="AC133:AC157" si="160">S133</f>
        <v>Dry Beans</v>
      </c>
      <c r="AD133" s="60">
        <f t="shared" ref="AD133:AD157" si="161">(T133*$C$6)+(U133*$C$7)+(V133*$C$8)+(W133*$C$9)+(X133*$C$10)+(Y133*$C$11)+(Z133*$C$12)</f>
        <v>822.1085585888452</v>
      </c>
      <c r="AE133" s="60">
        <f t="shared" ref="AE133:AE157" si="162">(T133*$E$6)+(V133*$E$8)+(W133*$E$9)+(X133*$E$10)+(Y133*$E$11)+(Z133*$E$12)+(U133*$E$7)</f>
        <v>1344.5817145408932</v>
      </c>
      <c r="AF133" s="60">
        <f t="shared" ref="AF133:AF157" si="163">(T133*$G$6)+(V133*$G$8)+(W133*$G$9)+(X133*$G$10)+(Y133*$G$11)+(Z133*$G$12)+(U133*$G$7)</f>
        <v>887.0753504650703</v>
      </c>
      <c r="AG133" s="60">
        <f t="shared" ref="AG133:AG157" si="164">(T133*$I$6)+(U133*$I$7)+(V133*$I$8)+(W133*$I$9)+(X133*$I$10)+(Y133*$I$11)+(Z133*$I$12)</f>
        <v>1136.296938454703</v>
      </c>
      <c r="AH133" s="60">
        <f t="shared" ref="AH133:AH157" si="165">(T133*$K$6)+(V133*$K$8)+(W133*$K$9)+(X133*$K$10)+(Y133*$K$11)+(Z133*$K$12)+(U133*$K$7)</f>
        <v>1929.4336713204959</v>
      </c>
      <c r="AI133" s="60">
        <f t="shared" ref="AI133:AI157" si="166">(T133*$M$6)+(U133*$M$7)+(V133*$M$8)+(W133*$M$9)+(X133*$M$10)+(Y133*$M$11)+(Z133*$M$12)</f>
        <v>14918.098331800338</v>
      </c>
      <c r="AJ133" s="60">
        <f t="shared" ref="AJ133:AJ157" si="167">(T133*$O$6)+(V133*$O$8)+(W133*$O$9)+(X133*$O$10)+(Y133*$O$11)+(Z133*$O$12)+(U133*$O$7)</f>
        <v>33190.826802645191</v>
      </c>
      <c r="AL133" s="102">
        <f t="shared" ref="AL133:AL157" si="168">AB133</f>
        <v>2004</v>
      </c>
      <c r="AM133" s="15" t="str">
        <f t="shared" ref="AM133:AM157" si="169">AC133</f>
        <v>Dry Beans</v>
      </c>
      <c r="AN133" s="39">
        <f t="shared" si="152"/>
        <v>4.8242608241873937E-2</v>
      </c>
      <c r="AO133" s="39">
        <f t="shared" si="153"/>
        <v>2.0358261129226497E-2</v>
      </c>
      <c r="AP133" s="39">
        <f t="shared" si="154"/>
        <v>2.0762442374840734E-2</v>
      </c>
      <c r="AQ133" s="39">
        <f t="shared" si="155"/>
        <v>7.6551819884441194E-2</v>
      </c>
      <c r="AR133" s="39">
        <f t="shared" si="156"/>
        <v>2.6295160152100081E-2</v>
      </c>
      <c r="AS133" s="39">
        <f t="shared" si="157"/>
        <v>4.4340403928966474E-2</v>
      </c>
      <c r="AT133" s="39">
        <f t="shared" si="158"/>
        <v>0.11792989618108941</v>
      </c>
    </row>
    <row r="134" spans="18:46" x14ac:dyDescent="0.3">
      <c r="R134" s="15">
        <v>2004</v>
      </c>
      <c r="S134" s="15" t="s">
        <v>65</v>
      </c>
      <c r="T134" s="39">
        <v>4.1015328149026649E-2</v>
      </c>
      <c r="U134" s="39">
        <v>4.7017553581963384E-2</v>
      </c>
      <c r="V134" s="39">
        <v>0.34432245337455236</v>
      </c>
      <c r="W134" s="39">
        <v>0.18093684775058369</v>
      </c>
      <c r="X134" s="39">
        <v>9.0454284858877854E-2</v>
      </c>
      <c r="Y134" s="39">
        <v>1.4706358705219E-2</v>
      </c>
      <c r="Z134" s="39">
        <v>0.12086373555944044</v>
      </c>
      <c r="AB134">
        <f t="shared" si="159"/>
        <v>2004</v>
      </c>
      <c r="AC134" s="15" t="str">
        <f t="shared" si="160"/>
        <v>Silage/Grain Corn</v>
      </c>
      <c r="AD134" s="60">
        <f t="shared" si="161"/>
        <v>1594.9970637619845</v>
      </c>
      <c r="AE134" s="60">
        <f t="shared" si="162"/>
        <v>16327.026380732779</v>
      </c>
      <c r="AF134" s="60">
        <f t="shared" si="163"/>
        <v>1752.3798951671636</v>
      </c>
      <c r="AG134" s="60">
        <f t="shared" si="164"/>
        <v>1289.3190755353285</v>
      </c>
      <c r="AH134" s="60">
        <f t="shared" si="165"/>
        <v>1265.6243697107457</v>
      </c>
      <c r="AI134" s="60">
        <f t="shared" si="166"/>
        <v>82307.251785102504</v>
      </c>
      <c r="AJ134" s="60">
        <f t="shared" si="167"/>
        <v>34016.542400020939</v>
      </c>
      <c r="AL134" s="102">
        <f t="shared" si="168"/>
        <v>2004</v>
      </c>
      <c r="AM134" s="15" t="str">
        <f t="shared" si="169"/>
        <v>Silage/Grain Corn</v>
      </c>
      <c r="AN134" s="39">
        <f t="shared" si="152"/>
        <v>9.3596907233380905E-2</v>
      </c>
      <c r="AO134" s="39">
        <f t="shared" si="153"/>
        <v>0.24720689187434181</v>
      </c>
      <c r="AP134" s="39">
        <f t="shared" si="154"/>
        <v>4.1015328149026649E-2</v>
      </c>
      <c r="AQ134" s="39">
        <f t="shared" si="155"/>
        <v>8.6860853271487737E-2</v>
      </c>
      <c r="AR134" s="39">
        <f t="shared" si="156"/>
        <v>1.7248478653929696E-2</v>
      </c>
      <c r="AS134" s="39">
        <f t="shared" si="157"/>
        <v>0.24463820449922991</v>
      </c>
      <c r="AT134" s="39">
        <f t="shared" si="158"/>
        <v>0.12086373555944041</v>
      </c>
    </row>
    <row r="135" spans="18:46" x14ac:dyDescent="0.3">
      <c r="R135" s="15">
        <v>2004</v>
      </c>
      <c r="S135" s="15" t="s">
        <v>13</v>
      </c>
      <c r="T135" s="39">
        <v>1.7759301107187347E-3</v>
      </c>
      <c r="U135" s="39">
        <v>3.5976464779816459E-3</v>
      </c>
      <c r="V135" s="39">
        <v>3.1340520754049349E-3</v>
      </c>
      <c r="W135" s="39">
        <v>5.6719637758588146E-4</v>
      </c>
      <c r="X135" s="39">
        <v>6.5054751746941083E-3</v>
      </c>
      <c r="Y135" s="39">
        <v>2.0941912148326183E-3</v>
      </c>
      <c r="Z135" s="39">
        <v>1.6369382099588829E-3</v>
      </c>
      <c r="AB135">
        <f t="shared" si="159"/>
        <v>2004</v>
      </c>
      <c r="AC135" s="15" t="str">
        <f t="shared" si="160"/>
        <v>Oats</v>
      </c>
      <c r="AD135" s="60">
        <f t="shared" si="161"/>
        <v>23.33785980043271</v>
      </c>
      <c r="AE135" s="60">
        <f t="shared" si="162"/>
        <v>238.97954375066448</v>
      </c>
      <c r="AF135" s="60">
        <f t="shared" si="163"/>
        <v>75.876613980457947</v>
      </c>
      <c r="AG135" s="60">
        <f t="shared" si="164"/>
        <v>25.176460124227702</v>
      </c>
      <c r="AH135" s="60">
        <f t="shared" si="165"/>
        <v>151.40690335139075</v>
      </c>
      <c r="AI135" s="60">
        <f t="shared" si="166"/>
        <v>575.69106584862811</v>
      </c>
      <c r="AJ135" s="60">
        <f t="shared" si="167"/>
        <v>460.70872927716181</v>
      </c>
      <c r="AL135" s="102">
        <f t="shared" si="168"/>
        <v>2004</v>
      </c>
      <c r="AM135" s="15" t="str">
        <f t="shared" si="169"/>
        <v>Oats</v>
      </c>
      <c r="AN135" s="39">
        <f t="shared" si="152"/>
        <v>1.3695018933857501E-3</v>
      </c>
      <c r="AO135" s="39">
        <f t="shared" si="153"/>
        <v>3.6183802766354433E-3</v>
      </c>
      <c r="AP135" s="39">
        <f t="shared" si="154"/>
        <v>1.775930110718735E-3</v>
      </c>
      <c r="AQ135" s="39">
        <f t="shared" si="155"/>
        <v>1.6961269326120996E-3</v>
      </c>
      <c r="AR135" s="39">
        <f t="shared" si="156"/>
        <v>2.0634390448019888E-3</v>
      </c>
      <c r="AS135" s="39">
        <f t="shared" si="157"/>
        <v>1.7111010954802338E-3</v>
      </c>
      <c r="AT135" s="39">
        <f t="shared" si="158"/>
        <v>1.6369382099588824E-3</v>
      </c>
    </row>
    <row r="136" spans="18:46" x14ac:dyDescent="0.3">
      <c r="R136" s="15">
        <v>2004</v>
      </c>
      <c r="S136" s="15" t="s">
        <v>36</v>
      </c>
      <c r="T136" s="39">
        <v>0.12016398600629201</v>
      </c>
      <c r="U136" s="39">
        <v>0.12568238005409171</v>
      </c>
      <c r="V136" s="39">
        <v>7.733864707851773E-2</v>
      </c>
      <c r="W136" s="39">
        <v>8.0929928271580742E-2</v>
      </c>
      <c r="X136" s="39">
        <v>4.9465614724646757E-2</v>
      </c>
      <c r="Y136" s="39">
        <v>0.15480518430646351</v>
      </c>
      <c r="Z136" s="39">
        <v>7.1761571507130986E-2</v>
      </c>
      <c r="AB136">
        <f t="shared" si="159"/>
        <v>2004</v>
      </c>
      <c r="AC136" s="15" t="str">
        <f t="shared" si="160"/>
        <v>Potatoes</v>
      </c>
      <c r="AD136" s="60">
        <f t="shared" si="161"/>
        <v>2040.5913535159712</v>
      </c>
      <c r="AE136" s="60">
        <f t="shared" si="162"/>
        <v>4645.464615146755</v>
      </c>
      <c r="AF136" s="60">
        <f t="shared" si="163"/>
        <v>5134.0063021188262</v>
      </c>
      <c r="AG136" s="60">
        <f t="shared" si="164"/>
        <v>1371.1445487152955</v>
      </c>
      <c r="AH136" s="60">
        <f t="shared" si="165"/>
        <v>11113.379107722849</v>
      </c>
      <c r="AI136" s="60">
        <f t="shared" si="166"/>
        <v>27149.495005839621</v>
      </c>
      <c r="AJ136" s="60">
        <f t="shared" si="167"/>
        <v>20196.964197453086</v>
      </c>
      <c r="AL136" s="102">
        <f t="shared" si="168"/>
        <v>2004</v>
      </c>
      <c r="AM136" s="15" t="str">
        <f t="shared" si="169"/>
        <v>Potatoes</v>
      </c>
      <c r="AN136" s="39">
        <f t="shared" si="152"/>
        <v>0.11974507286288943</v>
      </c>
      <c r="AO136" s="39">
        <f t="shared" si="153"/>
        <v>7.0336804880640091E-2</v>
      </c>
      <c r="AP136" s="39">
        <f t="shared" si="154"/>
        <v>0.12016398600629201</v>
      </c>
      <c r="AQ136" s="39">
        <f t="shared" si="155"/>
        <v>9.2373399044382756E-2</v>
      </c>
      <c r="AR136" s="39">
        <f t="shared" si="156"/>
        <v>0.1514579577480763</v>
      </c>
      <c r="AS136" s="39">
        <f t="shared" si="157"/>
        <v>8.069524333810367E-2</v>
      </c>
      <c r="AT136" s="39">
        <f t="shared" si="158"/>
        <v>7.1761571507130972E-2</v>
      </c>
    </row>
    <row r="137" spans="18:46" x14ac:dyDescent="0.3">
      <c r="R137" s="15">
        <v>2004</v>
      </c>
      <c r="S137" s="15" t="s">
        <v>14</v>
      </c>
      <c r="T137" s="39">
        <v>0.13967467131903841</v>
      </c>
      <c r="U137" s="39">
        <v>0.11431385996271295</v>
      </c>
      <c r="V137" s="39">
        <v>4.9724243703838433E-2</v>
      </c>
      <c r="W137" s="39">
        <v>0.10379127893802623</v>
      </c>
      <c r="X137" s="39">
        <v>0.11535201270119626</v>
      </c>
      <c r="Y137" s="39">
        <v>0.23813288565268298</v>
      </c>
      <c r="Z137" s="39">
        <v>7.1831810074922869E-2</v>
      </c>
      <c r="AB137">
        <f t="shared" si="159"/>
        <v>2004</v>
      </c>
      <c r="AC137" s="15" t="str">
        <f t="shared" si="160"/>
        <v>Sugarbeets</v>
      </c>
      <c r="AD137" s="60">
        <f t="shared" si="161"/>
        <v>2971.5697476259206</v>
      </c>
      <c r="AE137" s="60">
        <f t="shared" si="162"/>
        <v>5075.0539025179824</v>
      </c>
      <c r="AF137" s="60">
        <f t="shared" si="163"/>
        <v>5967.6003321059161</v>
      </c>
      <c r="AG137" s="60">
        <f t="shared" si="164"/>
        <v>1495.0701987711718</v>
      </c>
      <c r="AH137" s="60">
        <f t="shared" si="165"/>
        <v>16775.169878025728</v>
      </c>
      <c r="AI137" s="60">
        <f t="shared" si="166"/>
        <v>27510.881538196245</v>
      </c>
      <c r="AJ137" s="60">
        <f t="shared" si="167"/>
        <v>20216.732519260699</v>
      </c>
      <c r="AL137" s="102">
        <f t="shared" si="168"/>
        <v>2004</v>
      </c>
      <c r="AM137" s="15" t="str">
        <f t="shared" si="169"/>
        <v>Sugarbeets</v>
      </c>
      <c r="AN137" s="39">
        <f t="shared" si="152"/>
        <v>0.17437633229873373</v>
      </c>
      <c r="AO137" s="39">
        <f t="shared" si="153"/>
        <v>7.6841200110801297E-2</v>
      </c>
      <c r="AP137" s="39">
        <f t="shared" si="154"/>
        <v>0.13967467131903841</v>
      </c>
      <c r="AQ137" s="39">
        <f t="shared" si="155"/>
        <v>0.10072221502820572</v>
      </c>
      <c r="AR137" s="39">
        <f t="shared" si="156"/>
        <v>0.22861930165211683</v>
      </c>
      <c r="AS137" s="39">
        <f t="shared" si="157"/>
        <v>8.1769376546156292E-2</v>
      </c>
      <c r="AT137" s="39">
        <f t="shared" si="158"/>
        <v>7.1831810074922856E-2</v>
      </c>
    </row>
    <row r="138" spans="18:46" x14ac:dyDescent="0.3">
      <c r="R138" s="15">
        <v>2004</v>
      </c>
      <c r="S138" s="15" t="s">
        <v>37</v>
      </c>
      <c r="T138" s="39">
        <v>0.1154529206263161</v>
      </c>
      <c r="U138" s="39">
        <v>3.2344282379836498E-2</v>
      </c>
      <c r="V138" s="39">
        <v>3.6147956849865256E-2</v>
      </c>
      <c r="W138" s="39">
        <v>4.5008623633645557E-2</v>
      </c>
      <c r="X138" s="39">
        <v>0.13145470124389452</v>
      </c>
      <c r="Y138" s="39">
        <v>0.1221302708106566</v>
      </c>
      <c r="Z138" s="39">
        <v>2.581529069420832E-2</v>
      </c>
      <c r="AB138">
        <f t="shared" si="159"/>
        <v>2004</v>
      </c>
      <c r="AC138" s="15" t="str">
        <f t="shared" si="160"/>
        <v>Spring Wheat</v>
      </c>
      <c r="AD138" s="60">
        <f t="shared" si="161"/>
        <v>1457.5188139249428</v>
      </c>
      <c r="AE138" s="60">
        <f t="shared" si="162"/>
        <v>4206.0763014675531</v>
      </c>
      <c r="AF138" s="60">
        <f t="shared" si="163"/>
        <v>4932.7260337593552</v>
      </c>
      <c r="AG138" s="60">
        <f t="shared" si="164"/>
        <v>949.78872622033452</v>
      </c>
      <c r="AH138" s="60">
        <f t="shared" si="165"/>
        <v>8914.0883381957647</v>
      </c>
      <c r="AI138" s="60">
        <f t="shared" si="166"/>
        <v>13793.730381281734</v>
      </c>
      <c r="AJ138" s="60">
        <f t="shared" si="167"/>
        <v>7265.594815547739</v>
      </c>
      <c r="AL138" s="102">
        <f t="shared" si="168"/>
        <v>2004</v>
      </c>
      <c r="AM138" s="15" t="str">
        <f t="shared" si="169"/>
        <v>Spring Wheat</v>
      </c>
      <c r="AN138" s="39">
        <f t="shared" si="152"/>
        <v>8.5529469813618156E-2</v>
      </c>
      <c r="AO138" s="39">
        <f t="shared" si="153"/>
        <v>6.3684042961989415E-2</v>
      </c>
      <c r="AP138" s="39">
        <f t="shared" si="154"/>
        <v>0.1154529206263161</v>
      </c>
      <c r="AQ138" s="39">
        <f t="shared" si="155"/>
        <v>6.3986844492224498E-2</v>
      </c>
      <c r="AR138" s="39">
        <f t="shared" si="156"/>
        <v>0.12148506784501421</v>
      </c>
      <c r="AS138" s="39">
        <f t="shared" si="157"/>
        <v>4.0998494794039719E-2</v>
      </c>
      <c r="AT138" s="39">
        <f t="shared" si="158"/>
        <v>2.5815290694208314E-2</v>
      </c>
    </row>
    <row r="139" spans="18:46" x14ac:dyDescent="0.3">
      <c r="R139" s="15">
        <v>2004</v>
      </c>
      <c r="S139" s="15" t="s">
        <v>38</v>
      </c>
      <c r="T139" s="39">
        <v>0.22555323660931462</v>
      </c>
      <c r="U139" s="39">
        <v>0.11341826234662386</v>
      </c>
      <c r="V139" s="39">
        <v>4.0412513327505575E-2</v>
      </c>
      <c r="W139" s="39">
        <v>5.2185996773454105E-2</v>
      </c>
      <c r="X139" s="39">
        <v>6.017602009190702E-2</v>
      </c>
      <c r="Y139" s="39">
        <v>6.1128841196679259E-2</v>
      </c>
      <c r="Z139" s="39">
        <v>0.1215753258039467</v>
      </c>
      <c r="AB139">
        <f t="shared" si="159"/>
        <v>2004</v>
      </c>
      <c r="AC139" s="15" t="str">
        <f t="shared" si="160"/>
        <v>Winter Wheat</v>
      </c>
      <c r="AD139" s="61">
        <f t="shared" si="161"/>
        <v>969.3795435944661</v>
      </c>
      <c r="AE139" s="61">
        <f t="shared" si="162"/>
        <v>3157.7952093427084</v>
      </c>
      <c r="AF139" s="61">
        <f t="shared" si="163"/>
        <v>9636.7620341329675</v>
      </c>
      <c r="AG139" s="61">
        <f t="shared" si="164"/>
        <v>2461.8477227716135</v>
      </c>
      <c r="AH139" s="61">
        <f t="shared" si="165"/>
        <v>5651.1588151231217</v>
      </c>
      <c r="AI139" s="61">
        <f t="shared" si="166"/>
        <v>16497.117562481551</v>
      </c>
      <c r="AJ139" s="61">
        <f t="shared" si="167"/>
        <v>34216.816201022106</v>
      </c>
      <c r="AL139" s="103">
        <f t="shared" si="168"/>
        <v>2004</v>
      </c>
      <c r="AM139" s="18" t="str">
        <f t="shared" si="169"/>
        <v>Winter Wheat</v>
      </c>
      <c r="AN139" s="53">
        <f t="shared" si="152"/>
        <v>5.68846985848043E-2</v>
      </c>
      <c r="AO139" s="53">
        <f t="shared" si="153"/>
        <v>4.7812058403880753E-2</v>
      </c>
      <c r="AP139" s="53">
        <f t="shared" si="154"/>
        <v>0.22555323660931462</v>
      </c>
      <c r="AQ139" s="53">
        <f t="shared" si="155"/>
        <v>0.16585358727871546</v>
      </c>
      <c r="AR139" s="53">
        <f t="shared" si="156"/>
        <v>7.7016447000696694E-2</v>
      </c>
      <c r="AS139" s="53">
        <f t="shared" si="157"/>
        <v>4.9033652957280217E-2</v>
      </c>
      <c r="AT139" s="53">
        <f t="shared" si="158"/>
        <v>0.12157532580394668</v>
      </c>
    </row>
    <row r="140" spans="18:46" x14ac:dyDescent="0.3">
      <c r="R140" s="37">
        <v>2005</v>
      </c>
      <c r="S140" s="37" t="s">
        <v>31</v>
      </c>
      <c r="T140" s="73">
        <v>0.22304656560752556</v>
      </c>
      <c r="U140" s="73">
        <v>0.5227469785449792</v>
      </c>
      <c r="V140" s="73">
        <v>0.38527418759956394</v>
      </c>
      <c r="W140" s="73">
        <v>0.31385610011571741</v>
      </c>
      <c r="X140" s="73">
        <v>0.45381748995627724</v>
      </c>
      <c r="Y140" s="73">
        <v>0.14946629938724645</v>
      </c>
      <c r="Z140" s="73">
        <v>0.32056100315254643</v>
      </c>
      <c r="AB140" s="111">
        <f t="shared" si="159"/>
        <v>2005</v>
      </c>
      <c r="AC140" s="37" t="str">
        <f t="shared" si="160"/>
        <v>Alfalfa</v>
      </c>
      <c r="AD140" s="104">
        <f t="shared" si="161"/>
        <v>3876.5722201744743</v>
      </c>
      <c r="AE140" s="104">
        <f t="shared" si="162"/>
        <v>25880.177959667595</v>
      </c>
      <c r="AF140" s="104">
        <f t="shared" si="163"/>
        <v>9529.6645155815295</v>
      </c>
      <c r="AG140" s="104">
        <f t="shared" si="164"/>
        <v>4141.8584905727457</v>
      </c>
      <c r="AH140" s="104">
        <f t="shared" si="165"/>
        <v>11488.923271340374</v>
      </c>
      <c r="AI140" s="104">
        <f t="shared" si="166"/>
        <v>117471.68456156497</v>
      </c>
      <c r="AJ140" s="104">
        <f t="shared" si="167"/>
        <v>90220.419756669697</v>
      </c>
      <c r="AL140" s="102">
        <f t="shared" si="168"/>
        <v>2005</v>
      </c>
      <c r="AM140" s="15" t="str">
        <f t="shared" si="169"/>
        <v>Alfalfa</v>
      </c>
      <c r="AN140" s="73">
        <f t="shared" ref="AN140:AN148" si="170">AD140/(SUM(AD$140:AD$148))</f>
        <v>0.22748328427601186</v>
      </c>
      <c r="AO140" s="73">
        <f t="shared" ref="AO140:AO148" si="171">AE140/(SUM(AE$140:AE$148))</f>
        <v>0.39185080034623737</v>
      </c>
      <c r="AP140" s="73">
        <f t="shared" ref="AP140:AP148" si="172">AF140/(SUM(AF$140:AF$148))</f>
        <v>0.22304656560752556</v>
      </c>
      <c r="AQ140" s="73">
        <f t="shared" ref="AQ140:AQ148" si="173">AG140/(SUM(AG$140:AG$148))</f>
        <v>0.27903516627296432</v>
      </c>
      <c r="AR140" s="73">
        <f t="shared" ref="AR140:AR148" si="174">AH140/(SUM(AH$140:AH$148))</f>
        <v>0.15657603673326939</v>
      </c>
      <c r="AS140" s="73">
        <f t="shared" ref="AS140:AS148" si="175">AI140/(SUM(AI$140:AI$148))</f>
        <v>0.3491558929178426</v>
      </c>
      <c r="AT140" s="73">
        <f t="shared" ref="AT140:AT148" si="176">AJ140/(SUM(AJ$140:AJ$148))</f>
        <v>0.32056100315254643</v>
      </c>
    </row>
    <row r="141" spans="18:46" x14ac:dyDescent="0.3">
      <c r="R141" s="15">
        <v>2005</v>
      </c>
      <c r="S141" s="15" t="s">
        <v>32</v>
      </c>
      <c r="T141" s="39">
        <v>0.12276219259248848</v>
      </c>
      <c r="U141" s="39">
        <v>3.1673401107998808E-2</v>
      </c>
      <c r="V141" s="39">
        <v>2.9051597278297113E-2</v>
      </c>
      <c r="W141" s="39">
        <v>0.1477310202078202</v>
      </c>
      <c r="X141" s="39">
        <v>8.8561703983871198E-2</v>
      </c>
      <c r="Y141" s="39">
        <v>0.24227978493083629</v>
      </c>
      <c r="Z141" s="39">
        <v>0.14307082210597155</v>
      </c>
      <c r="AB141">
        <f t="shared" si="159"/>
        <v>2005</v>
      </c>
      <c r="AC141" s="15" t="str">
        <f t="shared" si="160"/>
        <v>Barley</v>
      </c>
      <c r="AD141" s="60">
        <f t="shared" si="161"/>
        <v>3364.0610131439716</v>
      </c>
      <c r="AE141" s="60">
        <f t="shared" si="162"/>
        <v>4324.9550180961005</v>
      </c>
      <c r="AF141" s="60">
        <f t="shared" si="163"/>
        <v>5245.0146785140705</v>
      </c>
      <c r="AG141" s="60">
        <f t="shared" si="164"/>
        <v>1995.3009007752621</v>
      </c>
      <c r="AH141" s="60">
        <f t="shared" si="165"/>
        <v>16930.141769406157</v>
      </c>
      <c r="AI141" s="60">
        <f t="shared" si="166"/>
        <v>32134.79084712395</v>
      </c>
      <c r="AJ141" s="60">
        <f t="shared" si="167"/>
        <v>40266.624755944009</v>
      </c>
      <c r="AL141" s="102">
        <f t="shared" si="168"/>
        <v>2005</v>
      </c>
      <c r="AM141" s="15" t="str">
        <f t="shared" si="169"/>
        <v>Barley</v>
      </c>
      <c r="AN141" s="39">
        <f t="shared" si="170"/>
        <v>0.197408329913801</v>
      </c>
      <c r="AO141" s="39">
        <f t="shared" si="171"/>
        <v>6.5483981135815952E-2</v>
      </c>
      <c r="AP141" s="39">
        <f t="shared" si="172"/>
        <v>0.12276219259248848</v>
      </c>
      <c r="AQ141" s="39">
        <f t="shared" si="173"/>
        <v>0.13442253516860997</v>
      </c>
      <c r="AR141" s="39">
        <f t="shared" si="174"/>
        <v>0.23073132590228626</v>
      </c>
      <c r="AS141" s="39">
        <f t="shared" si="175"/>
        <v>9.5512817695871513E-2</v>
      </c>
      <c r="AT141" s="39">
        <f t="shared" si="176"/>
        <v>0.14307082210597155</v>
      </c>
    </row>
    <row r="142" spans="18:46" x14ac:dyDescent="0.3">
      <c r="R142" s="15">
        <v>2005</v>
      </c>
      <c r="S142" s="15" t="s">
        <v>33</v>
      </c>
      <c r="T142" s="39">
        <v>2.2965205009745311E-2</v>
      </c>
      <c r="U142" s="39">
        <v>1.4456230709285284E-2</v>
      </c>
      <c r="V142" s="39">
        <v>1.0326008024199751E-2</v>
      </c>
      <c r="W142" s="39">
        <v>7.6351279358098781E-2</v>
      </c>
      <c r="X142" s="39">
        <v>1.131155653740736E-2</v>
      </c>
      <c r="Y142" s="39">
        <v>2.6376922218143233E-2</v>
      </c>
      <c r="Z142" s="39">
        <v>0.11735897201781258</v>
      </c>
      <c r="AB142">
        <f t="shared" si="159"/>
        <v>2005</v>
      </c>
      <c r="AC142" s="15" t="str">
        <f t="shared" si="160"/>
        <v>Dry Beans</v>
      </c>
      <c r="AD142" s="60">
        <f t="shared" si="161"/>
        <v>853.65867465794349</v>
      </c>
      <c r="AE142" s="60">
        <f t="shared" si="162"/>
        <v>1441.2326471272218</v>
      </c>
      <c r="AF142" s="60">
        <f t="shared" si="163"/>
        <v>981.18838404136841</v>
      </c>
      <c r="AG142" s="60">
        <f t="shared" si="164"/>
        <v>1145.3548998884078</v>
      </c>
      <c r="AH142" s="60">
        <f t="shared" si="165"/>
        <v>1911.2439696709366</v>
      </c>
      <c r="AI142" s="60">
        <f t="shared" si="166"/>
        <v>15939.08922918883</v>
      </c>
      <c r="AJ142" s="60">
        <f t="shared" si="167"/>
        <v>33030.142823142072</v>
      </c>
      <c r="AL142" s="102">
        <f t="shared" si="168"/>
        <v>2005</v>
      </c>
      <c r="AM142" s="15" t="str">
        <f t="shared" si="169"/>
        <v>Dry Beans</v>
      </c>
      <c r="AN142" s="39">
        <f t="shared" si="170"/>
        <v>5.0094018099618012E-2</v>
      </c>
      <c r="AO142" s="39">
        <f t="shared" si="171"/>
        <v>2.18216492615332E-2</v>
      </c>
      <c r="AP142" s="39">
        <f t="shared" si="172"/>
        <v>2.2965205009745311E-2</v>
      </c>
      <c r="AQ142" s="39">
        <f t="shared" si="173"/>
        <v>7.7162050721757525E-2</v>
      </c>
      <c r="AR142" s="39">
        <f t="shared" si="174"/>
        <v>2.6047262997041767E-2</v>
      </c>
      <c r="AS142" s="39">
        <f t="shared" si="175"/>
        <v>4.7375050020653703E-2</v>
      </c>
      <c r="AT142" s="39">
        <f t="shared" si="176"/>
        <v>0.11735897201781258</v>
      </c>
    </row>
    <row r="143" spans="18:46" x14ac:dyDescent="0.3">
      <c r="R143" s="15">
        <v>2005</v>
      </c>
      <c r="S143" s="15" t="s">
        <v>65</v>
      </c>
      <c r="T143" s="39">
        <v>4.6306672876876495E-2</v>
      </c>
      <c r="U143" s="39">
        <v>5.5091782682348475E-2</v>
      </c>
      <c r="V143" s="39">
        <v>0.38192744229037473</v>
      </c>
      <c r="W143" s="39">
        <v>0.18967344468452049</v>
      </c>
      <c r="X143" s="39">
        <v>0.10128950438974955</v>
      </c>
      <c r="Y143" s="39">
        <v>1.827502013494639E-2</v>
      </c>
      <c r="Z143" s="39">
        <v>0.13375339544702186</v>
      </c>
      <c r="AB143">
        <f t="shared" si="159"/>
        <v>2005</v>
      </c>
      <c r="AC143" s="15" t="str">
        <f t="shared" si="160"/>
        <v>Silage/Grain Corn</v>
      </c>
      <c r="AD143" s="60">
        <f t="shared" si="161"/>
        <v>1697.6066104641829</v>
      </c>
      <c r="AE143" s="60">
        <f t="shared" si="162"/>
        <v>18003.620336544871</v>
      </c>
      <c r="AF143" s="60">
        <f t="shared" si="163"/>
        <v>1978.4525986645483</v>
      </c>
      <c r="AG143" s="60">
        <f t="shared" si="164"/>
        <v>1432.6177919519801</v>
      </c>
      <c r="AH143" s="60">
        <f t="shared" si="165"/>
        <v>1539.6922953621106</v>
      </c>
      <c r="AI143" s="60">
        <f t="shared" si="166"/>
        <v>89249.138919020799</v>
      </c>
      <c r="AJ143" s="60">
        <f t="shared" si="167"/>
        <v>37644.277882945251</v>
      </c>
      <c r="AL143" s="102">
        <f t="shared" si="168"/>
        <v>2005</v>
      </c>
      <c r="AM143" s="15" t="str">
        <f t="shared" si="169"/>
        <v>Silage/Grain Corn</v>
      </c>
      <c r="AN143" s="39">
        <f t="shared" si="170"/>
        <v>9.9618194947411517E-2</v>
      </c>
      <c r="AO143" s="39">
        <f t="shared" si="171"/>
        <v>0.27259213785157121</v>
      </c>
      <c r="AP143" s="39">
        <f t="shared" si="172"/>
        <v>4.6306672876876495E-2</v>
      </c>
      <c r="AQ143" s="39">
        <f t="shared" si="173"/>
        <v>9.6514824128539775E-2</v>
      </c>
      <c r="AR143" s="39">
        <f t="shared" si="174"/>
        <v>2.0983595390347123E-2</v>
      </c>
      <c r="AS143" s="39">
        <f t="shared" si="175"/>
        <v>0.26527126862718875</v>
      </c>
      <c r="AT143" s="39">
        <f t="shared" si="176"/>
        <v>0.13375339544702186</v>
      </c>
    </row>
    <row r="144" spans="18:46" x14ac:dyDescent="0.3">
      <c r="R144" s="15">
        <v>2005</v>
      </c>
      <c r="S144" s="15" t="s">
        <v>13</v>
      </c>
      <c r="T144" s="39">
        <v>1.7043900588102619E-3</v>
      </c>
      <c r="U144" s="39">
        <v>2.4298395337066531E-3</v>
      </c>
      <c r="V144" s="39">
        <v>3.1572563350440253E-3</v>
      </c>
      <c r="W144" s="39">
        <v>5.7677089606319033E-4</v>
      </c>
      <c r="X144" s="39">
        <v>7.6923720137648619E-3</v>
      </c>
      <c r="Y144" s="39">
        <v>2.427999548583666E-3</v>
      </c>
      <c r="Z144" s="39">
        <v>1.6762436643369834E-3</v>
      </c>
      <c r="AB144">
        <f t="shared" si="159"/>
        <v>2005</v>
      </c>
      <c r="AC144" s="15" t="str">
        <f t="shared" si="160"/>
        <v>Oats</v>
      </c>
      <c r="AD144" s="60">
        <f t="shared" si="161"/>
        <v>26.404099756955798</v>
      </c>
      <c r="AE144" s="60">
        <f t="shared" si="162"/>
        <v>261.34971703732936</v>
      </c>
      <c r="AF144" s="60">
        <f t="shared" si="163"/>
        <v>72.820065262668436</v>
      </c>
      <c r="AG144" s="60">
        <f t="shared" si="164"/>
        <v>25.059236191051607</v>
      </c>
      <c r="AH144" s="60">
        <f t="shared" si="165"/>
        <v>173.02650359438164</v>
      </c>
      <c r="AI144" s="60">
        <f t="shared" si="166"/>
        <v>569.76235245492774</v>
      </c>
      <c r="AJ144" s="60">
        <f t="shared" si="167"/>
        <v>471.77106860678805</v>
      </c>
      <c r="AL144" s="102">
        <f t="shared" si="168"/>
        <v>2005</v>
      </c>
      <c r="AM144" s="15" t="str">
        <f t="shared" si="169"/>
        <v>Oats</v>
      </c>
      <c r="AN144" s="39">
        <f t="shared" si="170"/>
        <v>1.5494336207138727E-3</v>
      </c>
      <c r="AO144" s="39">
        <f t="shared" si="171"/>
        <v>3.9570862283458399E-3</v>
      </c>
      <c r="AP144" s="39">
        <f t="shared" si="172"/>
        <v>1.7043900588102619E-3</v>
      </c>
      <c r="AQ144" s="39">
        <f t="shared" si="173"/>
        <v>1.6882296083168798E-3</v>
      </c>
      <c r="AR144" s="39">
        <f t="shared" si="174"/>
        <v>2.3580803477210757E-3</v>
      </c>
      <c r="AS144" s="39">
        <f t="shared" si="175"/>
        <v>1.6934794428534125E-3</v>
      </c>
      <c r="AT144" s="39">
        <f t="shared" si="176"/>
        <v>1.6762436643369834E-3</v>
      </c>
    </row>
    <row r="145" spans="18:46" x14ac:dyDescent="0.3">
      <c r="R145" s="15">
        <v>2005</v>
      </c>
      <c r="S145" s="15" t="s">
        <v>36</v>
      </c>
      <c r="T145" s="39">
        <v>0.11640532288415877</v>
      </c>
      <c r="U145" s="39">
        <v>0.12205695420967626</v>
      </c>
      <c r="V145" s="39">
        <v>7.2045589710129393E-2</v>
      </c>
      <c r="W145" s="39">
        <v>7.3906666223057096E-2</v>
      </c>
      <c r="X145" s="39">
        <v>3.8533551618670607E-2</v>
      </c>
      <c r="Y145" s="39">
        <v>0.14635502712667706</v>
      </c>
      <c r="Z145" s="39">
        <v>6.613218462661169E-2</v>
      </c>
      <c r="AB145">
        <f t="shared" si="159"/>
        <v>2005</v>
      </c>
      <c r="AC145" s="15" t="str">
        <f t="shared" si="160"/>
        <v>Potatoes</v>
      </c>
      <c r="AD145" s="60">
        <f t="shared" si="161"/>
        <v>1908.1310980620308</v>
      </c>
      <c r="AE145" s="60">
        <f t="shared" si="162"/>
        <v>4174.7327641416505</v>
      </c>
      <c r="AF145" s="60">
        <f t="shared" si="163"/>
        <v>4973.4174202256836</v>
      </c>
      <c r="AG145" s="60">
        <f t="shared" si="164"/>
        <v>1299.4095894310658</v>
      </c>
      <c r="AH145" s="60">
        <f t="shared" si="165"/>
        <v>10526.603067367601</v>
      </c>
      <c r="AI145" s="60">
        <f t="shared" si="166"/>
        <v>25058.682652586838</v>
      </c>
      <c r="AJ145" s="60">
        <f t="shared" si="167"/>
        <v>18612.59915511058</v>
      </c>
      <c r="AL145" s="102">
        <f t="shared" si="168"/>
        <v>2005</v>
      </c>
      <c r="AM145" s="15" t="str">
        <f t="shared" si="169"/>
        <v>Potatoes</v>
      </c>
      <c r="AN145" s="39">
        <f t="shared" si="170"/>
        <v>0.11197209915434192</v>
      </c>
      <c r="AO145" s="39">
        <f t="shared" si="171"/>
        <v>6.3209471643122225E-2</v>
      </c>
      <c r="AP145" s="39">
        <f t="shared" si="172"/>
        <v>0.11640532288415878</v>
      </c>
      <c r="AQ145" s="39">
        <f t="shared" si="173"/>
        <v>8.7540646709405853E-2</v>
      </c>
      <c r="AR145" s="39">
        <f t="shared" si="174"/>
        <v>0.14346111899487027</v>
      </c>
      <c r="AS145" s="39">
        <f t="shared" si="175"/>
        <v>7.4480814245269478E-2</v>
      </c>
      <c r="AT145" s="39">
        <f t="shared" si="176"/>
        <v>6.613218462661169E-2</v>
      </c>
    </row>
    <row r="146" spans="18:46" x14ac:dyDescent="0.3">
      <c r="R146" s="15">
        <v>2005</v>
      </c>
      <c r="S146" s="15" t="s">
        <v>14</v>
      </c>
      <c r="T146" s="39">
        <v>0.13683569955940769</v>
      </c>
      <c r="U146" s="39">
        <v>0.10660939989745591</v>
      </c>
      <c r="V146" s="39">
        <v>4.4098591947289795E-2</v>
      </c>
      <c r="W146" s="39">
        <v>0.10718116240101869</v>
      </c>
      <c r="X146" s="39">
        <v>0.12949342684261042</v>
      </c>
      <c r="Y146" s="39">
        <v>0.24152493285674459</v>
      </c>
      <c r="Z146" s="39">
        <v>6.8712250594534341E-2</v>
      </c>
      <c r="AB146">
        <f t="shared" si="159"/>
        <v>2005</v>
      </c>
      <c r="AC146" s="15" t="str">
        <f t="shared" si="160"/>
        <v>Sugarbeets</v>
      </c>
      <c r="AD146" s="60">
        <f t="shared" si="161"/>
        <v>3029.3565658054868</v>
      </c>
      <c r="AE146" s="60">
        <f t="shared" si="162"/>
        <v>5161.3049017878711</v>
      </c>
      <c r="AF146" s="60">
        <f t="shared" si="163"/>
        <v>5846.3052636756938</v>
      </c>
      <c r="AG146" s="60">
        <f t="shared" si="164"/>
        <v>1450.5386126069347</v>
      </c>
      <c r="AH146" s="60">
        <f t="shared" si="165"/>
        <v>16979.886809218373</v>
      </c>
      <c r="AI146" s="60">
        <f t="shared" si="166"/>
        <v>27295.422905425727</v>
      </c>
      <c r="AJ146" s="60">
        <f t="shared" si="167"/>
        <v>19338.746853478959</v>
      </c>
      <c r="AL146" s="102">
        <f t="shared" si="168"/>
        <v>2005</v>
      </c>
      <c r="AM146" s="15" t="str">
        <f t="shared" si="169"/>
        <v>Sugarbeets</v>
      </c>
      <c r="AN146" s="39">
        <f t="shared" si="170"/>
        <v>0.1777673526230647</v>
      </c>
      <c r="AO146" s="39">
        <f t="shared" si="171"/>
        <v>7.8147123244221767E-2</v>
      </c>
      <c r="AP146" s="39">
        <f t="shared" si="172"/>
        <v>0.13683569955940769</v>
      </c>
      <c r="AQ146" s="39">
        <f t="shared" si="173"/>
        <v>9.7722141853803665E-2</v>
      </c>
      <c r="AR146" s="39">
        <f t="shared" si="174"/>
        <v>0.23140927291237426</v>
      </c>
      <c r="AS146" s="39">
        <f t="shared" si="175"/>
        <v>8.1128978380482414E-2</v>
      </c>
      <c r="AT146" s="39">
        <f t="shared" si="176"/>
        <v>6.8712250594534341E-2</v>
      </c>
    </row>
    <row r="147" spans="18:46" x14ac:dyDescent="0.3">
      <c r="R147" s="15">
        <v>2005</v>
      </c>
      <c r="S147" s="15" t="s">
        <v>37</v>
      </c>
      <c r="T147" s="39">
        <v>0.10422751840480764</v>
      </c>
      <c r="U147" s="39">
        <v>3.9842898092204995E-2</v>
      </c>
      <c r="V147" s="39">
        <v>2.9797724461967379E-2</v>
      </c>
      <c r="W147" s="39">
        <v>4.1781103847147241E-2</v>
      </c>
      <c r="X147" s="39">
        <v>9.9892704464506418E-2</v>
      </c>
      <c r="Y147" s="39">
        <v>0.11681414251757896</v>
      </c>
      <c r="Z147" s="39">
        <v>1.8653944706287694E-2</v>
      </c>
      <c r="AB147">
        <f t="shared" si="159"/>
        <v>2005</v>
      </c>
      <c r="AC147" s="15" t="str">
        <f t="shared" si="160"/>
        <v>Spring Wheat</v>
      </c>
      <c r="AD147" s="60">
        <f t="shared" si="161"/>
        <v>1383.8175392246339</v>
      </c>
      <c r="AE147" s="60">
        <f t="shared" si="162"/>
        <v>3366.9671095964668</v>
      </c>
      <c r="AF147" s="60">
        <f t="shared" si="163"/>
        <v>4453.1207238454062</v>
      </c>
      <c r="AG147" s="60">
        <f t="shared" si="164"/>
        <v>817.80038759612603</v>
      </c>
      <c r="AH147" s="60">
        <f t="shared" si="165"/>
        <v>8482.1153564103261</v>
      </c>
      <c r="AI147" s="60">
        <f t="shared" si="166"/>
        <v>12374.823064348111</v>
      </c>
      <c r="AJ147" s="60">
        <f t="shared" si="167"/>
        <v>5250.0669294390227</v>
      </c>
      <c r="AL147" s="102">
        <f t="shared" si="168"/>
        <v>2005</v>
      </c>
      <c r="AM147" s="15" t="str">
        <f t="shared" si="169"/>
        <v>Spring Wheat</v>
      </c>
      <c r="AN147" s="39">
        <f t="shared" si="170"/>
        <v>8.1204564440540847E-2</v>
      </c>
      <c r="AO147" s="39">
        <f t="shared" si="171"/>
        <v>5.0979122272302134E-2</v>
      </c>
      <c r="AP147" s="39">
        <f t="shared" si="172"/>
        <v>0.10422751840480764</v>
      </c>
      <c r="AQ147" s="39">
        <f t="shared" si="173"/>
        <v>5.5094848761823426E-2</v>
      </c>
      <c r="AR147" s="39">
        <f t="shared" si="174"/>
        <v>0.11559795241509929</v>
      </c>
      <c r="AS147" s="39">
        <f t="shared" si="175"/>
        <v>3.6781139326118616E-2</v>
      </c>
      <c r="AT147" s="39">
        <f t="shared" si="176"/>
        <v>1.8653944706287694E-2</v>
      </c>
    </row>
    <row r="148" spans="18:46" x14ac:dyDescent="0.3">
      <c r="R148" s="18">
        <v>2005</v>
      </c>
      <c r="S148" s="18" t="s">
        <v>38</v>
      </c>
      <c r="T148" s="53">
        <v>0.22574643300617972</v>
      </c>
      <c r="U148" s="53">
        <v>0.10509251522234456</v>
      </c>
      <c r="V148" s="53">
        <v>4.4321602353133857E-2</v>
      </c>
      <c r="W148" s="53">
        <v>4.8942452266556927E-2</v>
      </c>
      <c r="X148" s="53">
        <v>6.9407690193142343E-2</v>
      </c>
      <c r="Y148" s="53">
        <v>5.6479871279243386E-2</v>
      </c>
      <c r="Z148" s="53">
        <v>0.13008118368487687</v>
      </c>
      <c r="AB148" s="67">
        <f t="shared" si="159"/>
        <v>2005</v>
      </c>
      <c r="AC148" s="18" t="str">
        <f t="shared" si="160"/>
        <v>Winter Wheat</v>
      </c>
      <c r="AD148" s="61">
        <f t="shared" si="161"/>
        <v>901.52217871032144</v>
      </c>
      <c r="AE148" s="61">
        <f t="shared" si="162"/>
        <v>3431.659546000893</v>
      </c>
      <c r="AF148" s="61">
        <f t="shared" si="163"/>
        <v>9645.0163501890293</v>
      </c>
      <c r="AG148" s="61">
        <f t="shared" si="164"/>
        <v>2535.5600909864252</v>
      </c>
      <c r="AH148" s="61">
        <f t="shared" si="165"/>
        <v>5344.3669576297416</v>
      </c>
      <c r="AI148" s="61">
        <f t="shared" si="166"/>
        <v>16351.405468285853</v>
      </c>
      <c r="AJ148" s="61">
        <f t="shared" si="167"/>
        <v>36610.750774663647</v>
      </c>
      <c r="AL148" s="102">
        <f t="shared" si="168"/>
        <v>2005</v>
      </c>
      <c r="AM148" s="15" t="str">
        <f t="shared" si="169"/>
        <v>Winter Wheat</v>
      </c>
      <c r="AN148" s="53">
        <f t="shared" si="170"/>
        <v>5.2902722924496284E-2</v>
      </c>
      <c r="AO148" s="53">
        <f t="shared" si="171"/>
        <v>5.1958628016850271E-2</v>
      </c>
      <c r="AP148" s="53">
        <f t="shared" si="172"/>
        <v>0.22574643300617975</v>
      </c>
      <c r="AQ148" s="53">
        <f t="shared" si="173"/>
        <v>0.17081955677477853</v>
      </c>
      <c r="AR148" s="53">
        <f t="shared" si="174"/>
        <v>7.2835354306990591E-2</v>
      </c>
      <c r="AS148" s="53">
        <f t="shared" si="175"/>
        <v>4.8600559343719547E-2</v>
      </c>
      <c r="AT148" s="53">
        <f t="shared" si="176"/>
        <v>0.13008118368487687</v>
      </c>
    </row>
    <row r="149" spans="18:46" x14ac:dyDescent="0.3">
      <c r="R149" s="15">
        <v>2006</v>
      </c>
      <c r="S149" s="15" t="s">
        <v>31</v>
      </c>
      <c r="T149" s="39">
        <v>0.22503797238400242</v>
      </c>
      <c r="U149" s="39">
        <v>0.50842387649369969</v>
      </c>
      <c r="V149" s="39">
        <v>0.36532304071967403</v>
      </c>
      <c r="W149" s="39">
        <v>0.30220933065641886</v>
      </c>
      <c r="X149" s="39">
        <v>0.47587781046350469</v>
      </c>
      <c r="Y149" s="39">
        <v>0.15716190822026721</v>
      </c>
      <c r="Z149" s="39">
        <v>0.32338995765364864</v>
      </c>
      <c r="AB149">
        <f t="shared" si="159"/>
        <v>2006</v>
      </c>
      <c r="AC149" s="15" t="str">
        <f t="shared" si="160"/>
        <v>Alfalfa</v>
      </c>
      <c r="AD149" s="104">
        <f t="shared" si="161"/>
        <v>3851.2831865593453</v>
      </c>
      <c r="AE149" s="104">
        <f t="shared" si="162"/>
        <v>25413.545520000451</v>
      </c>
      <c r="AF149" s="104">
        <f t="shared" si="163"/>
        <v>9614.7473701065028</v>
      </c>
      <c r="AG149" s="104">
        <f t="shared" si="164"/>
        <v>4178.5559375425</v>
      </c>
      <c r="AH149" s="104">
        <f t="shared" si="165"/>
        <v>12013.153472491209</v>
      </c>
      <c r="AI149" s="104">
        <f t="shared" si="166"/>
        <v>112374.92742030229</v>
      </c>
      <c r="AJ149" s="104">
        <f t="shared" si="167"/>
        <v>91016.615987814206</v>
      </c>
      <c r="AL149" s="101">
        <f t="shared" si="168"/>
        <v>2006</v>
      </c>
      <c r="AM149" s="37" t="str">
        <f t="shared" si="169"/>
        <v>Alfalfa</v>
      </c>
      <c r="AN149" s="73">
        <f t="shared" ref="AN149:AN157" si="177">AD149/(SUM(AD$149:AD$157))</f>
        <v>0.22599928446994688</v>
      </c>
      <c r="AO149" s="73">
        <f t="shared" ref="AO149:AO157" si="178">AE149/(SUM(AE$149:AE$157))</f>
        <v>0.38478553614148397</v>
      </c>
      <c r="AP149" s="73">
        <f t="shared" ref="AP149:AP157" si="179">AF149/(SUM(AF$149:AF$157))</f>
        <v>0.22503797238400242</v>
      </c>
      <c r="AQ149" s="73">
        <f t="shared" ref="AQ149:AQ157" si="180">AG149/(SUM(AG$149:AG$157))</f>
        <v>0.28150745697055957</v>
      </c>
      <c r="AR149" s="73">
        <f t="shared" ref="AR149:AR157" si="181">AH149/(SUM(AH$149:AH$157))</f>
        <v>0.16372047362204548</v>
      </c>
      <c r="AS149" s="73">
        <f t="shared" ref="AS149:AS157" si="182">AI149/(SUM(AI$149:AI$157))</f>
        <v>0.3340070270674485</v>
      </c>
      <c r="AT149" s="73">
        <f t="shared" ref="AT149:AT157" si="183">AJ149/(SUM(AJ$149:AJ$157))</f>
        <v>0.32338995765364864</v>
      </c>
    </row>
    <row r="150" spans="18:46" x14ac:dyDescent="0.3">
      <c r="R150" s="15">
        <v>2006</v>
      </c>
      <c r="S150" s="15" t="s">
        <v>32</v>
      </c>
      <c r="T150" s="39">
        <v>0.12222917164674658</v>
      </c>
      <c r="U150" s="39">
        <v>2.0575049510086284E-2</v>
      </c>
      <c r="V150" s="39">
        <v>2.8601592778252118E-2</v>
      </c>
      <c r="W150" s="39">
        <v>0.14466426635841684</v>
      </c>
      <c r="X150" s="39">
        <v>7.61660433376216E-2</v>
      </c>
      <c r="Y150" s="39">
        <v>0.23454126126854558</v>
      </c>
      <c r="Z150" s="39">
        <v>0.12544707642758382</v>
      </c>
      <c r="AB150">
        <f t="shared" si="159"/>
        <v>2006</v>
      </c>
      <c r="AC150" s="15" t="str">
        <f t="shared" si="160"/>
        <v>Barley</v>
      </c>
      <c r="AD150" s="60">
        <f t="shared" si="161"/>
        <v>3269.9706236154316</v>
      </c>
      <c r="AE150" s="60">
        <f t="shared" si="162"/>
        <v>4050.372180127596</v>
      </c>
      <c r="AF150" s="60">
        <f t="shared" si="163"/>
        <v>5222.241358607248</v>
      </c>
      <c r="AG150" s="60">
        <f t="shared" si="164"/>
        <v>1841.7333028331682</v>
      </c>
      <c r="AH150" s="60">
        <f t="shared" si="165"/>
        <v>16413.406871422245</v>
      </c>
      <c r="AI150" s="60">
        <f t="shared" si="166"/>
        <v>31391.035631129671</v>
      </c>
      <c r="AJ150" s="60">
        <f t="shared" si="167"/>
        <v>35306.502603991903</v>
      </c>
      <c r="AL150" s="102">
        <f t="shared" si="168"/>
        <v>2006</v>
      </c>
      <c r="AM150" s="15" t="str">
        <f t="shared" si="169"/>
        <v>Barley</v>
      </c>
      <c r="AN150" s="39">
        <f t="shared" si="177"/>
        <v>0.19188695958633215</v>
      </c>
      <c r="AO150" s="39">
        <f t="shared" si="178"/>
        <v>6.1326532721551585E-2</v>
      </c>
      <c r="AP150" s="39">
        <f t="shared" si="179"/>
        <v>0.12222917164674658</v>
      </c>
      <c r="AQ150" s="39">
        <f t="shared" si="180"/>
        <v>0.12407675432567578</v>
      </c>
      <c r="AR150" s="39">
        <f t="shared" si="181"/>
        <v>0.2236890382607698</v>
      </c>
      <c r="AS150" s="39">
        <f t="shared" si="182"/>
        <v>9.3302186959434874E-2</v>
      </c>
      <c r="AT150" s="39">
        <f t="shared" si="183"/>
        <v>0.12544707642758382</v>
      </c>
    </row>
    <row r="151" spans="18:46" x14ac:dyDescent="0.3">
      <c r="R151" s="15">
        <v>2006</v>
      </c>
      <c r="S151" s="15" t="s">
        <v>33</v>
      </c>
      <c r="T151" s="39">
        <v>2.5063946931557363E-2</v>
      </c>
      <c r="U151" s="39">
        <v>1.6773727812413906E-2</v>
      </c>
      <c r="V151" s="39">
        <v>1.2240342957022764E-2</v>
      </c>
      <c r="W151" s="39">
        <v>7.9261827848530392E-2</v>
      </c>
      <c r="X151" s="39">
        <v>9.1884142868765752E-3</v>
      </c>
      <c r="Y151" s="39">
        <v>2.651850736352989E-2</v>
      </c>
      <c r="Z151" s="39">
        <v>0.12221676537547946</v>
      </c>
      <c r="AB151">
        <f t="shared" si="159"/>
        <v>2006</v>
      </c>
      <c r="AC151" s="15" t="str">
        <f t="shared" si="160"/>
        <v>Dry Beans</v>
      </c>
      <c r="AD151" s="60">
        <f t="shared" si="161"/>
        <v>878.46535351069724</v>
      </c>
      <c r="AE151" s="60">
        <f t="shared" si="162"/>
        <v>1506.0262769190592</v>
      </c>
      <c r="AF151" s="60">
        <f t="shared" si="163"/>
        <v>1070.8571326507883</v>
      </c>
      <c r="AG151" s="60">
        <f t="shared" si="164"/>
        <v>1200.0215914668977</v>
      </c>
      <c r="AH151" s="60">
        <f t="shared" si="165"/>
        <v>1935.509162843684</v>
      </c>
      <c r="AI151" s="60">
        <f t="shared" si="166"/>
        <v>16774.429897186947</v>
      </c>
      <c r="AJ151" s="60">
        <f t="shared" si="167"/>
        <v>34397.346417807967</v>
      </c>
      <c r="AL151" s="102">
        <f t="shared" si="168"/>
        <v>2006</v>
      </c>
      <c r="AM151" s="15" t="str">
        <f t="shared" si="169"/>
        <v>Dry Beans</v>
      </c>
      <c r="AN151" s="39">
        <f t="shared" si="177"/>
        <v>5.1549712578373465E-2</v>
      </c>
      <c r="AO151" s="39">
        <f t="shared" si="178"/>
        <v>2.2802687171351168E-2</v>
      </c>
      <c r="AP151" s="39">
        <f t="shared" si="179"/>
        <v>2.5063946931557363E-2</v>
      </c>
      <c r="AQ151" s="39">
        <f t="shared" si="180"/>
        <v>8.0844921444867976E-2</v>
      </c>
      <c r="AR151" s="39">
        <f t="shared" si="181"/>
        <v>2.6377959589561763E-2</v>
      </c>
      <c r="AS151" s="39">
        <f t="shared" si="182"/>
        <v>4.9857896145777694E-2</v>
      </c>
      <c r="AT151" s="39">
        <f t="shared" si="183"/>
        <v>0.12221676537547944</v>
      </c>
    </row>
    <row r="152" spans="18:46" x14ac:dyDescent="0.3">
      <c r="R152" s="15">
        <v>2006</v>
      </c>
      <c r="S152" s="15" t="s">
        <v>65</v>
      </c>
      <c r="T152" s="39">
        <v>5.5213630489753127E-2</v>
      </c>
      <c r="U152" s="39">
        <v>6.5627214580323168E-2</v>
      </c>
      <c r="V152" s="39">
        <v>0.41616504782432484</v>
      </c>
      <c r="W152" s="39">
        <v>0.20053940016280097</v>
      </c>
      <c r="X152" s="39">
        <v>0.11897557017807518</v>
      </c>
      <c r="Y152" s="39">
        <v>2.4978857126177569E-2</v>
      </c>
      <c r="Z152" s="39">
        <v>0.15339971590285409</v>
      </c>
      <c r="AB152">
        <f t="shared" si="159"/>
        <v>2006</v>
      </c>
      <c r="AC152" s="15" t="str">
        <f t="shared" si="160"/>
        <v>Silage/Grain Corn</v>
      </c>
      <c r="AD152" s="60">
        <f t="shared" si="161"/>
        <v>1845.5085765310191</v>
      </c>
      <c r="AE152" s="60">
        <f t="shared" si="162"/>
        <v>19703.856927583394</v>
      </c>
      <c r="AF152" s="60">
        <f t="shared" si="163"/>
        <v>2359.0023626747025</v>
      </c>
      <c r="AG152" s="60">
        <f t="shared" si="164"/>
        <v>1656.3544371078035</v>
      </c>
      <c r="AH152" s="60">
        <f t="shared" si="165"/>
        <v>2047.2131636381559</v>
      </c>
      <c r="AI152" s="60">
        <f t="shared" si="166"/>
        <v>96147.262551760476</v>
      </c>
      <c r="AJ152" s="60">
        <f t="shared" si="167"/>
        <v>43173.644402165133</v>
      </c>
      <c r="AL152" s="102">
        <f t="shared" si="168"/>
        <v>2006</v>
      </c>
      <c r="AM152" s="15" t="str">
        <f t="shared" si="169"/>
        <v>Silage/Grain Corn</v>
      </c>
      <c r="AN152" s="39">
        <f t="shared" si="177"/>
        <v>0.10829731223991715</v>
      </c>
      <c r="AO152" s="39">
        <f t="shared" si="178"/>
        <v>0.29833535607884498</v>
      </c>
      <c r="AP152" s="39">
        <f t="shared" si="179"/>
        <v>5.5213630489753127E-2</v>
      </c>
      <c r="AQ152" s="39">
        <f t="shared" si="180"/>
        <v>0.1115878625059995</v>
      </c>
      <c r="AR152" s="39">
        <f t="shared" si="181"/>
        <v>2.7900310232748526E-2</v>
      </c>
      <c r="AS152" s="39">
        <f t="shared" si="182"/>
        <v>0.28577425643600518</v>
      </c>
      <c r="AT152" s="39">
        <f t="shared" si="183"/>
        <v>0.15339971590285409</v>
      </c>
    </row>
    <row r="153" spans="18:46" x14ac:dyDescent="0.3">
      <c r="R153" s="15">
        <v>2006</v>
      </c>
      <c r="S153" s="15" t="s">
        <v>13</v>
      </c>
      <c r="T153" s="39">
        <v>2.3296781934036611E-3</v>
      </c>
      <c r="U153" s="39">
        <v>2.2954316299676537E-3</v>
      </c>
      <c r="V153" s="39">
        <v>2.3870381065459511E-3</v>
      </c>
      <c r="W153" s="39">
        <v>7.2350603912995487E-4</v>
      </c>
      <c r="X153" s="39">
        <v>8.701591686277441E-3</v>
      </c>
      <c r="Y153" s="39">
        <v>2.4634803129407038E-3</v>
      </c>
      <c r="Z153" s="39">
        <v>1.3936373255707666E-3</v>
      </c>
      <c r="AB153">
        <f t="shared" si="159"/>
        <v>2006</v>
      </c>
      <c r="AC153" s="15" t="str">
        <f t="shared" si="160"/>
        <v>Oats</v>
      </c>
      <c r="AD153" s="60">
        <f t="shared" si="161"/>
        <v>27.908498525047001</v>
      </c>
      <c r="AE153" s="60">
        <f t="shared" si="162"/>
        <v>252.87477113904885</v>
      </c>
      <c r="AF153" s="60">
        <f t="shared" si="163"/>
        <v>99.535500813171424</v>
      </c>
      <c r="AG153" s="60">
        <f t="shared" si="164"/>
        <v>26.603169967681403</v>
      </c>
      <c r="AH153" s="60">
        <f t="shared" si="165"/>
        <v>179.81167441481946</v>
      </c>
      <c r="AI153" s="60">
        <f t="shared" si="166"/>
        <v>489.16399198944316</v>
      </c>
      <c r="AJ153" s="60">
        <f t="shared" si="167"/>
        <v>392.23281455019469</v>
      </c>
      <c r="AL153" s="102">
        <f t="shared" si="168"/>
        <v>2006</v>
      </c>
      <c r="AM153" s="15" t="str">
        <f t="shared" si="169"/>
        <v>Oats</v>
      </c>
      <c r="AN153" s="39">
        <f t="shared" si="177"/>
        <v>1.6377140791160566E-3</v>
      </c>
      <c r="AO153" s="39">
        <f t="shared" si="178"/>
        <v>3.8287673915006035E-3</v>
      </c>
      <c r="AP153" s="39">
        <f t="shared" si="179"/>
        <v>2.3296781934036611E-3</v>
      </c>
      <c r="AQ153" s="39">
        <f t="shared" si="180"/>
        <v>1.7922437408752253E-3</v>
      </c>
      <c r="AR153" s="39">
        <f t="shared" si="181"/>
        <v>2.4505516029058477E-3</v>
      </c>
      <c r="AS153" s="39">
        <f t="shared" si="182"/>
        <v>1.4539205004489391E-3</v>
      </c>
      <c r="AT153" s="39">
        <f t="shared" si="183"/>
        <v>1.3936373255707666E-3</v>
      </c>
    </row>
    <row r="154" spans="18:46" x14ac:dyDescent="0.3">
      <c r="R154" s="15">
        <v>2006</v>
      </c>
      <c r="S154" s="15" t="s">
        <v>36</v>
      </c>
      <c r="T154" s="39">
        <v>0.11493180497797637</v>
      </c>
      <c r="U154" s="39">
        <v>0.11846743179074967</v>
      </c>
      <c r="V154" s="39">
        <v>7.4963513626210648E-2</v>
      </c>
      <c r="W154" s="39">
        <v>7.4392520221057704E-2</v>
      </c>
      <c r="X154" s="39">
        <v>3.2164124867078245E-2</v>
      </c>
      <c r="Y154" s="39">
        <v>0.13966335496893972</v>
      </c>
      <c r="Z154" s="39">
        <v>6.1638189710152821E-2</v>
      </c>
      <c r="AB154">
        <f t="shared" si="159"/>
        <v>2006</v>
      </c>
      <c r="AC154" s="15" t="str">
        <f t="shared" si="160"/>
        <v>Potatoes</v>
      </c>
      <c r="AD154" s="60">
        <f t="shared" si="161"/>
        <v>1852.1454703633945</v>
      </c>
      <c r="AE154" s="60">
        <f t="shared" si="162"/>
        <v>4172.6125905796107</v>
      </c>
      <c r="AF154" s="60">
        <f t="shared" si="163"/>
        <v>4910.4613676840399</v>
      </c>
      <c r="AG154" s="60">
        <f t="shared" si="164"/>
        <v>1251.7954110705659</v>
      </c>
      <c r="AH154" s="60">
        <f t="shared" si="165"/>
        <v>10072.591644764992</v>
      </c>
      <c r="AI154" s="60">
        <f t="shared" si="166"/>
        <v>25521.64435490952</v>
      </c>
      <c r="AJ154" s="60">
        <f t="shared" si="167"/>
        <v>17347.784958249846</v>
      </c>
      <c r="AL154" s="102">
        <f t="shared" si="168"/>
        <v>2006</v>
      </c>
      <c r="AM154" s="15" t="str">
        <f t="shared" si="169"/>
        <v>Potatoes</v>
      </c>
      <c r="AN154" s="39">
        <f t="shared" si="177"/>
        <v>0.10868677548750551</v>
      </c>
      <c r="AO154" s="39">
        <f t="shared" si="178"/>
        <v>6.3177370175023631E-2</v>
      </c>
      <c r="AP154" s="39">
        <f t="shared" si="179"/>
        <v>0.11493180497797637</v>
      </c>
      <c r="AQ154" s="39">
        <f t="shared" si="180"/>
        <v>8.4332900668344132E-2</v>
      </c>
      <c r="AR154" s="39">
        <f t="shared" si="181"/>
        <v>0.13727365412076145</v>
      </c>
      <c r="AS154" s="39">
        <f t="shared" si="182"/>
        <v>7.5856854838920143E-2</v>
      </c>
      <c r="AT154" s="39">
        <f t="shared" si="183"/>
        <v>6.1638189710152821E-2</v>
      </c>
    </row>
    <row r="155" spans="18:46" x14ac:dyDescent="0.3">
      <c r="R155" s="15">
        <v>2006</v>
      </c>
      <c r="S155" s="15" t="s">
        <v>14</v>
      </c>
      <c r="T155" s="39">
        <v>0.13597394068646521</v>
      </c>
      <c r="U155" s="39">
        <v>0.12167555595265322</v>
      </c>
      <c r="V155" s="39">
        <v>3.1518360881821243E-2</v>
      </c>
      <c r="W155" s="39">
        <v>0.10845176743608773</v>
      </c>
      <c r="X155" s="39">
        <v>0.12798395995490428</v>
      </c>
      <c r="Y155" s="39">
        <v>0.25431321406714552</v>
      </c>
      <c r="Z155" s="39">
        <v>6.6918073778854878E-2</v>
      </c>
      <c r="AB155">
        <f t="shared" si="159"/>
        <v>2006</v>
      </c>
      <c r="AC155" s="15" t="str">
        <f t="shared" si="160"/>
        <v>Sugarbeets</v>
      </c>
      <c r="AD155" s="60">
        <f t="shared" si="161"/>
        <v>3154.1344678507749</v>
      </c>
      <c r="AE155" s="60">
        <f t="shared" si="162"/>
        <v>4685.6702944854496</v>
      </c>
      <c r="AF155" s="60">
        <f t="shared" si="163"/>
        <v>5809.4866158292261</v>
      </c>
      <c r="AG155" s="60">
        <f t="shared" si="164"/>
        <v>1429.8005628594374</v>
      </c>
      <c r="AH155" s="60">
        <f t="shared" si="165"/>
        <v>17821.460947121846</v>
      </c>
      <c r="AI155" s="60">
        <f t="shared" si="166"/>
        <v>25928.947802920673</v>
      </c>
      <c r="AJ155" s="60">
        <f t="shared" si="167"/>
        <v>18833.784041919323</v>
      </c>
      <c r="AL155" s="102">
        <f t="shared" si="168"/>
        <v>2006</v>
      </c>
      <c r="AM155" s="15" t="str">
        <f t="shared" si="169"/>
        <v>Sugarbeets</v>
      </c>
      <c r="AN155" s="39">
        <f t="shared" si="177"/>
        <v>0.18508951389084968</v>
      </c>
      <c r="AO155" s="39">
        <f t="shared" si="178"/>
        <v>7.0945557558148103E-2</v>
      </c>
      <c r="AP155" s="39">
        <f t="shared" si="179"/>
        <v>0.13597394068646521</v>
      </c>
      <c r="AQ155" s="39">
        <f t="shared" si="180"/>
        <v>9.6325028656276318E-2</v>
      </c>
      <c r="AR155" s="39">
        <f t="shared" si="181"/>
        <v>0.24287861081446041</v>
      </c>
      <c r="AS155" s="39">
        <f t="shared" si="182"/>
        <v>7.7067464864728694E-2</v>
      </c>
      <c r="AT155" s="39">
        <f t="shared" si="183"/>
        <v>6.6918073778854878E-2</v>
      </c>
    </row>
    <row r="156" spans="18:46" x14ac:dyDescent="0.3">
      <c r="R156" s="15">
        <v>2006</v>
      </c>
      <c r="S156" s="15" t="s">
        <v>37</v>
      </c>
      <c r="T156" s="39">
        <v>9.5963481641558587E-2</v>
      </c>
      <c r="U156" s="39">
        <v>4.3530108729828459E-2</v>
      </c>
      <c r="V156" s="39">
        <v>2.4534092878283124E-2</v>
      </c>
      <c r="W156" s="39">
        <v>3.7639852916751732E-2</v>
      </c>
      <c r="X156" s="39">
        <v>0.10064307528729674</v>
      </c>
      <c r="Y156" s="39">
        <v>0.11769170008934302</v>
      </c>
      <c r="Z156" s="39">
        <v>1.3520772793454766E-2</v>
      </c>
      <c r="AB156">
        <f t="shared" si="159"/>
        <v>2006</v>
      </c>
      <c r="AC156" s="15" t="str">
        <f t="shared" si="160"/>
        <v>Spring Wheat</v>
      </c>
      <c r="AD156" s="60">
        <f t="shared" si="161"/>
        <v>1358.1826486905891</v>
      </c>
      <c r="AE156" s="60">
        <f t="shared" si="162"/>
        <v>3140.4102081648771</v>
      </c>
      <c r="AF156" s="60">
        <f t="shared" si="163"/>
        <v>4100.0397531355902</v>
      </c>
      <c r="AG156" s="60">
        <f t="shared" si="164"/>
        <v>721.81595358851007</v>
      </c>
      <c r="AH156" s="60">
        <f t="shared" si="165"/>
        <v>8481.6931169608415</v>
      </c>
      <c r="AI156" s="60">
        <f t="shared" si="166"/>
        <v>10899.088066566979</v>
      </c>
      <c r="AJ156" s="60">
        <f t="shared" si="167"/>
        <v>3805.3593071629944</v>
      </c>
      <c r="AL156" s="102">
        <f t="shared" si="168"/>
        <v>2006</v>
      </c>
      <c r="AM156" s="15" t="str">
        <f t="shared" si="169"/>
        <v>Spring Wheat</v>
      </c>
      <c r="AN156" s="39">
        <f t="shared" si="177"/>
        <v>7.9700269212815658E-2</v>
      </c>
      <c r="AO156" s="39">
        <f t="shared" si="178"/>
        <v>4.7548832755426172E-2</v>
      </c>
      <c r="AP156" s="39">
        <f t="shared" si="179"/>
        <v>9.5963481641558573E-2</v>
      </c>
      <c r="AQ156" s="39">
        <f t="shared" si="180"/>
        <v>4.8628420088827444E-2</v>
      </c>
      <c r="AR156" s="39">
        <f t="shared" si="181"/>
        <v>0.1155921979524755</v>
      </c>
      <c r="AS156" s="39">
        <f t="shared" si="182"/>
        <v>3.2394877455579577E-2</v>
      </c>
      <c r="AT156" s="39">
        <f t="shared" si="183"/>
        <v>1.3520772793454766E-2</v>
      </c>
    </row>
    <row r="157" spans="18:46" x14ac:dyDescent="0.3">
      <c r="R157" s="18">
        <v>2006</v>
      </c>
      <c r="S157" s="18" t="s">
        <v>38</v>
      </c>
      <c r="T157" s="53">
        <v>0.22325637304853671</v>
      </c>
      <c r="U157" s="53">
        <v>0.10263160350027793</v>
      </c>
      <c r="V157" s="53">
        <v>4.4266970227865229E-2</v>
      </c>
      <c r="W157" s="53">
        <v>5.2117528360805784E-2</v>
      </c>
      <c r="X157" s="53">
        <v>5.0299409938365271E-2</v>
      </c>
      <c r="Y157" s="53">
        <v>4.2667716583110797E-2</v>
      </c>
      <c r="Z157" s="53">
        <v>0.13207581103240076</v>
      </c>
      <c r="AB157" s="67">
        <f t="shared" si="159"/>
        <v>2006</v>
      </c>
      <c r="AC157" s="18" t="str">
        <f t="shared" si="160"/>
        <v>Winter Wheat</v>
      </c>
      <c r="AD157" s="61">
        <f t="shared" si="161"/>
        <v>803.53117435370177</v>
      </c>
      <c r="AE157" s="61">
        <f t="shared" si="162"/>
        <v>3120.6312310005087</v>
      </c>
      <c r="AF157" s="61">
        <f t="shared" si="163"/>
        <v>9538.6285384987314</v>
      </c>
      <c r="AG157" s="61">
        <f t="shared" si="164"/>
        <v>2536.8196335634361</v>
      </c>
      <c r="AH157" s="61">
        <f t="shared" si="165"/>
        <v>4411.1599463422081</v>
      </c>
      <c r="AI157" s="61">
        <f t="shared" si="166"/>
        <v>16918.300283233973</v>
      </c>
      <c r="AJ157" s="61">
        <f t="shared" si="167"/>
        <v>37172.129466338447</v>
      </c>
      <c r="AL157" s="103">
        <f t="shared" si="168"/>
        <v>2006</v>
      </c>
      <c r="AM157" s="18" t="str">
        <f t="shared" si="169"/>
        <v>Winter Wheat</v>
      </c>
      <c r="AN157" s="53">
        <f t="shared" si="177"/>
        <v>4.7152458455143639E-2</v>
      </c>
      <c r="AO157" s="53">
        <f t="shared" si="178"/>
        <v>4.7249360006669724E-2</v>
      </c>
      <c r="AP157" s="53">
        <f t="shared" si="179"/>
        <v>0.22325637304853671</v>
      </c>
      <c r="AQ157" s="53">
        <f t="shared" si="180"/>
        <v>0.17090441159857422</v>
      </c>
      <c r="AR157" s="53">
        <f t="shared" si="181"/>
        <v>6.0117203804271262E-2</v>
      </c>
      <c r="AS157" s="53">
        <f t="shared" si="182"/>
        <v>5.0285515731656349E-2</v>
      </c>
      <c r="AT157" s="53">
        <f t="shared" si="183"/>
        <v>0.13207581103240076</v>
      </c>
    </row>
    <row r="158" spans="18:46" x14ac:dyDescent="0.3">
      <c r="R158" s="15"/>
      <c r="T158" s="39"/>
      <c r="AL158" s="109">
        <f>'CDL Data'!V3</f>
        <v>2007</v>
      </c>
      <c r="AM158" s="37" t="str">
        <f>'CDL Data'!W3</f>
        <v>ALFM</v>
      </c>
      <c r="AN158" s="73">
        <f>'CDL Data'!X3</f>
        <v>0.21399814869465902</v>
      </c>
      <c r="AO158" s="73">
        <f>'CDL Data'!Y3</f>
        <v>0.34010469323393044</v>
      </c>
      <c r="AP158" s="73">
        <f>'CDL Data'!Z3</f>
        <v>0.23540828860835591</v>
      </c>
      <c r="AQ158" s="73">
        <f>'CDL Data'!AA3</f>
        <v>0.2621420920687938</v>
      </c>
      <c r="AR158" s="73">
        <f>'CDL Data'!AB3</f>
        <v>0.40668164365919668</v>
      </c>
      <c r="AS158" s="73">
        <f>'CDL Data'!AC3</f>
        <v>0.28142877623225598</v>
      </c>
      <c r="AT158" s="73">
        <f>'CDL Data'!AD3</f>
        <v>0.28369064491248847</v>
      </c>
    </row>
    <row r="159" spans="18:46" x14ac:dyDescent="0.3">
      <c r="R159" s="15"/>
      <c r="T159" s="39"/>
      <c r="AL159" s="106">
        <f>'CDL Data'!V4</f>
        <v>2007</v>
      </c>
      <c r="AM159" s="15" t="str">
        <f>'CDL Data'!W4</f>
        <v>BEAN</v>
      </c>
      <c r="AN159" s="39">
        <f>'CDL Data'!X4</f>
        <v>0.12378836076990686</v>
      </c>
      <c r="AO159" s="39">
        <f>'CDL Data'!Y4</f>
        <v>2.6394086768271773E-2</v>
      </c>
      <c r="AP159" s="39">
        <f>'CDL Data'!Z4</f>
        <v>7.9890712256490512E-2</v>
      </c>
      <c r="AQ159" s="39">
        <f>'CDL Data'!AA4</f>
        <v>0.1645067231118901</v>
      </c>
      <c r="AR159" s="39">
        <f>'CDL Data'!AB4</f>
        <v>4.2288733487919207E-2</v>
      </c>
      <c r="AS159" s="39">
        <f>'CDL Data'!AC4</f>
        <v>4.0999664879709373E-2</v>
      </c>
      <c r="AT159" s="39">
        <f>'CDL Data'!AD4</f>
        <v>0.13905656540764938</v>
      </c>
    </row>
    <row r="160" spans="18:46" x14ac:dyDescent="0.3">
      <c r="R160" s="15"/>
      <c r="T160" s="39"/>
      <c r="AL160" s="106">
        <f>'CDL Data'!V5</f>
        <v>2007</v>
      </c>
      <c r="AM160" s="15" t="str">
        <f>'CDL Data'!W5</f>
        <v>BEET</v>
      </c>
      <c r="AN160" s="39">
        <f>'CDL Data'!X5</f>
        <v>0.14464899739594558</v>
      </c>
      <c r="AO160" s="39">
        <f>'CDL Data'!Y5</f>
        <v>3.2403980998380495E-2</v>
      </c>
      <c r="AP160" s="39">
        <f>'CDL Data'!Z5</f>
        <v>0.18026769698038736</v>
      </c>
      <c r="AQ160" s="39">
        <f>'CDL Data'!AA5</f>
        <v>9.5518520322689662E-2</v>
      </c>
      <c r="AR160" s="39">
        <f>'CDL Data'!AB5</f>
        <v>9.7895582050211538E-2</v>
      </c>
      <c r="AS160" s="39">
        <f>'CDL Data'!AC5</f>
        <v>4.5979568359220069E-2</v>
      </c>
      <c r="AT160" s="39">
        <f>'CDL Data'!AD5</f>
        <v>2.3064583707705661E-2</v>
      </c>
    </row>
    <row r="161" spans="18:46" x14ac:dyDescent="0.3">
      <c r="R161" s="15"/>
      <c r="T161" s="39"/>
      <c r="AL161" s="106">
        <f>'CDL Data'!V6</f>
        <v>2007</v>
      </c>
      <c r="AM161" s="15" t="str">
        <f>'CDL Data'!W6</f>
        <v>Developed-High Intensity</v>
      </c>
      <c r="AN161" s="39" t="str">
        <f>'CDL Data'!X6</f>
        <v>0</v>
      </c>
      <c r="AO161" s="39" t="str">
        <f>'CDL Data'!Y6</f>
        <v>0</v>
      </c>
      <c r="AP161" s="39" t="str">
        <f>'CDL Data'!Z6</f>
        <v>0</v>
      </c>
      <c r="AQ161" s="39" t="str">
        <f>'CDL Data'!AA6</f>
        <v>0</v>
      </c>
      <c r="AR161" s="39" t="str">
        <f>'CDL Data'!AB6</f>
        <v>0</v>
      </c>
      <c r="AS161" s="39" t="str">
        <f>'CDL Data'!AC6</f>
        <v>0</v>
      </c>
      <c r="AT161" s="39" t="str">
        <f>'CDL Data'!AD6</f>
        <v>0</v>
      </c>
    </row>
    <row r="162" spans="18:46" x14ac:dyDescent="0.3">
      <c r="R162" s="15"/>
      <c r="T162" s="39"/>
      <c r="AL162" s="106">
        <f>'CDL Data'!V7</f>
        <v>2007</v>
      </c>
      <c r="AM162" s="15" t="str">
        <f>'CDL Data'!W7</f>
        <v>Developed-Low Intensity</v>
      </c>
      <c r="AN162" s="39" t="str">
        <f>'CDL Data'!X7</f>
        <v>0</v>
      </c>
      <c r="AO162" s="39" t="str">
        <f>'CDL Data'!Y7</f>
        <v>0</v>
      </c>
      <c r="AP162" s="39" t="str">
        <f>'CDL Data'!Z7</f>
        <v>0</v>
      </c>
      <c r="AQ162" s="39" t="str">
        <f>'CDL Data'!AA7</f>
        <v>0</v>
      </c>
      <c r="AR162" s="39" t="str">
        <f>'CDL Data'!AB7</f>
        <v>0</v>
      </c>
      <c r="AS162" s="39" t="str">
        <f>'CDL Data'!AC7</f>
        <v>0</v>
      </c>
      <c r="AT162" s="39" t="str">
        <f>'CDL Data'!AD7</f>
        <v>0</v>
      </c>
    </row>
    <row r="163" spans="18:46" x14ac:dyDescent="0.3">
      <c r="R163" s="15"/>
      <c r="T163" s="39"/>
      <c r="AL163" s="106">
        <f>'CDL Data'!V8</f>
        <v>2007</v>
      </c>
      <c r="AM163" s="15" t="str">
        <f>'CDL Data'!W8</f>
        <v>Developed-Med Intensity</v>
      </c>
      <c r="AN163" s="39" t="str">
        <f>'CDL Data'!X8</f>
        <v>0</v>
      </c>
      <c r="AO163" s="39" t="str">
        <f>'CDL Data'!Y8</f>
        <v>0</v>
      </c>
      <c r="AP163" s="39" t="str">
        <f>'CDL Data'!Z8</f>
        <v>0</v>
      </c>
      <c r="AQ163" s="39" t="str">
        <f>'CDL Data'!AA8</f>
        <v>0</v>
      </c>
      <c r="AR163" s="39" t="str">
        <f>'CDL Data'!AB8</f>
        <v>0</v>
      </c>
      <c r="AS163" s="39" t="str">
        <f>'CDL Data'!AC8</f>
        <v>0</v>
      </c>
      <c r="AT163" s="39" t="str">
        <f>'CDL Data'!AD8</f>
        <v>0</v>
      </c>
    </row>
    <row r="164" spans="18:46" x14ac:dyDescent="0.3">
      <c r="R164" s="15"/>
      <c r="T164" s="39"/>
      <c r="AL164" s="106">
        <f>'CDL Data'!V9</f>
        <v>2007</v>
      </c>
      <c r="AM164" s="15" t="str">
        <f>'CDL Data'!W9</f>
        <v>Developed-Open Space</v>
      </c>
      <c r="AN164" s="39" t="str">
        <f>'CDL Data'!X9</f>
        <v>0</v>
      </c>
      <c r="AO164" s="39" t="str">
        <f>'CDL Data'!Y9</f>
        <v>0</v>
      </c>
      <c r="AP164" s="39" t="str">
        <f>'CDL Data'!Z9</f>
        <v>0</v>
      </c>
      <c r="AQ164" s="39" t="str">
        <f>'CDL Data'!AA9</f>
        <v>0</v>
      </c>
      <c r="AR164" s="39" t="str">
        <f>'CDL Data'!AB9</f>
        <v>0</v>
      </c>
      <c r="AS164" s="39" t="str">
        <f>'CDL Data'!AC9</f>
        <v>0</v>
      </c>
      <c r="AT164" s="39" t="str">
        <f>'CDL Data'!AD9</f>
        <v>0</v>
      </c>
    </row>
    <row r="165" spans="18:46" x14ac:dyDescent="0.3">
      <c r="R165" s="15"/>
      <c r="T165" s="39"/>
      <c r="AL165" s="106">
        <f>'CDL Data'!V10</f>
        <v>2007</v>
      </c>
      <c r="AM165" s="15" t="str">
        <f>'CDL Data'!W10</f>
        <v>FCRN</v>
      </c>
      <c r="AN165" s="39">
        <f>'CDL Data'!X10</f>
        <v>2.5966290980080558E-2</v>
      </c>
      <c r="AO165" s="39">
        <f>'CDL Data'!Y10</f>
        <v>0.26224304669488557</v>
      </c>
      <c r="AP165" s="39">
        <f>'CDL Data'!Z10</f>
        <v>7.5690599961044491E-2</v>
      </c>
      <c r="AQ165" s="39">
        <f>'CDL Data'!AA10</f>
        <v>6.4458412936653789E-2</v>
      </c>
      <c r="AR165" s="39">
        <f>'CDL Data'!AB10</f>
        <v>3.2797726874966036E-2</v>
      </c>
      <c r="AS165" s="39">
        <f>'CDL Data'!AC10</f>
        <v>0.30689729617849987</v>
      </c>
      <c r="AT165" s="39">
        <f>'CDL Data'!AD10</f>
        <v>0.17054050644465399</v>
      </c>
    </row>
    <row r="166" spans="18:46" x14ac:dyDescent="0.3">
      <c r="R166" s="15"/>
      <c r="T166" s="39"/>
      <c r="AL166" s="106">
        <f>'CDL Data'!V11</f>
        <v>2007</v>
      </c>
      <c r="AM166" s="15" t="str">
        <f>'CDL Data'!W11</f>
        <v>LAWN</v>
      </c>
      <c r="AN166" s="39">
        <f>'CDL Data'!X11</f>
        <v>0</v>
      </c>
      <c r="AO166" s="39">
        <f>'CDL Data'!Y11</f>
        <v>0</v>
      </c>
      <c r="AP166" s="39">
        <f>'CDL Data'!Z11</f>
        <v>1.7605757759275708E-6</v>
      </c>
      <c r="AQ166" s="39">
        <f>'CDL Data'!AA11</f>
        <v>0</v>
      </c>
      <c r="AR166" s="39">
        <f>'CDL Data'!AB11</f>
        <v>4.3316624698781645E-6</v>
      </c>
      <c r="AS166" s="39">
        <f>'CDL Data'!AC11</f>
        <v>1.0465626650473761E-6</v>
      </c>
      <c r="AT166" s="39">
        <f>'CDL Data'!AD11</f>
        <v>0</v>
      </c>
    </row>
    <row r="167" spans="18:46" x14ac:dyDescent="0.3">
      <c r="R167" s="15"/>
      <c r="T167" s="39"/>
      <c r="AL167" s="106">
        <f>'CDL Data'!V12</f>
        <v>2007</v>
      </c>
      <c r="AM167" s="15" t="str">
        <f>'CDL Data'!W12</f>
        <v>PAST</v>
      </c>
      <c r="AN167" s="39">
        <f>'CDL Data'!X12</f>
        <v>2.7145365264746747E-2</v>
      </c>
      <c r="AO167" s="39">
        <f>'CDL Data'!Y12</f>
        <v>0.17635170992529578</v>
      </c>
      <c r="AP167" s="39">
        <f>'CDL Data'!Z12</f>
        <v>2.5680651735277019E-2</v>
      </c>
      <c r="AQ167" s="39">
        <f>'CDL Data'!AA12</f>
        <v>1.5779195289691735E-2</v>
      </c>
      <c r="AR167" s="39">
        <f>'CDL Data'!AB12</f>
        <v>5.341211008488219E-2</v>
      </c>
      <c r="AS167" s="39">
        <f>'CDL Data'!AC12</f>
        <v>0.1083006541188532</v>
      </c>
      <c r="AT167" s="39">
        <f>'CDL Data'!AD12</f>
        <v>0.13566727303201989</v>
      </c>
    </row>
    <row r="168" spans="18:46" x14ac:dyDescent="0.3">
      <c r="R168" s="15"/>
      <c r="T168" s="39"/>
      <c r="AL168" s="106">
        <f>'CDL Data'!V13</f>
        <v>2007</v>
      </c>
      <c r="AM168" s="15" t="str">
        <f>'CDL Data'!W13</f>
        <v>PEAS</v>
      </c>
      <c r="AN168" s="39">
        <f>'CDL Data'!X13</f>
        <v>1.9466641756954053E-3</v>
      </c>
      <c r="AO168" s="39">
        <f>'CDL Data'!Y13</f>
        <v>1.3758522462854162E-4</v>
      </c>
      <c r="AP168" s="39">
        <f>'CDL Data'!Z13</f>
        <v>3.6700949486406629E-4</v>
      </c>
      <c r="AQ168" s="39">
        <f>'CDL Data'!AA13</f>
        <v>1.4890412248876744E-3</v>
      </c>
      <c r="AR168" s="39">
        <f>'CDL Data'!AB13</f>
        <v>9.4174789239946221E-5</v>
      </c>
      <c r="AS168" s="39">
        <f>'CDL Data'!AC13</f>
        <v>2.7184068010787781E-4</v>
      </c>
      <c r="AT168" s="39">
        <f>'CDL Data'!AD13</f>
        <v>1.1607089759107391E-2</v>
      </c>
    </row>
    <row r="169" spans="18:46" x14ac:dyDescent="0.3">
      <c r="R169" s="15"/>
      <c r="T169" s="39"/>
      <c r="AL169" s="106">
        <f>'CDL Data'!V14</f>
        <v>2007</v>
      </c>
      <c r="AM169" s="15" t="str">
        <f>'CDL Data'!W14</f>
        <v>POTA</v>
      </c>
      <c r="AN169" s="39">
        <f>'CDL Data'!X14</f>
        <v>0.10417805302685484</v>
      </c>
      <c r="AO169" s="39">
        <f>'CDL Data'!Y14</f>
        <v>3.3424045556614455E-2</v>
      </c>
      <c r="AP169" s="39">
        <f>'CDL Data'!Z14</f>
        <v>0.12247452127947291</v>
      </c>
      <c r="AQ169" s="39">
        <f>'CDL Data'!AA14</f>
        <v>0.10076089444470136</v>
      </c>
      <c r="AR169" s="39">
        <f>'CDL Data'!AB14</f>
        <v>0.11526762352029353</v>
      </c>
      <c r="AS169" s="39">
        <f>'CDL Data'!AC14</f>
        <v>6.8967772444390535E-2</v>
      </c>
      <c r="AT169" s="39">
        <f>'CDL Data'!AD14</f>
        <v>2.9860606605139658E-2</v>
      </c>
    </row>
    <row r="170" spans="18:46" x14ac:dyDescent="0.3">
      <c r="R170" s="15"/>
      <c r="T170" s="39"/>
      <c r="AL170" s="106">
        <f>'CDL Data'!V15</f>
        <v>2007</v>
      </c>
      <c r="AM170" s="15" t="str">
        <f>'CDL Data'!W15</f>
        <v>SCRN</v>
      </c>
      <c r="AN170" s="39">
        <f>'CDL Data'!X15</f>
        <v>1.6003309294352079E-3</v>
      </c>
      <c r="AO170" s="39">
        <f>'CDL Data'!Y15</f>
        <v>1.5272562057653918E-3</v>
      </c>
      <c r="AP170" s="39">
        <f>'CDL Data'!Z15</f>
        <v>0</v>
      </c>
      <c r="AQ170" s="39">
        <f>'CDL Data'!AA15</f>
        <v>2.1922314533299545E-3</v>
      </c>
      <c r="AR170" s="39">
        <f>'CDL Data'!AB15</f>
        <v>0</v>
      </c>
      <c r="AS170" s="39">
        <f>'CDL Data'!AC15</f>
        <v>8.4115754676151976E-3</v>
      </c>
      <c r="AT170" s="39">
        <f>'CDL Data'!AD15</f>
        <v>1.3955280546377744E-2</v>
      </c>
    </row>
    <row r="171" spans="18:46" x14ac:dyDescent="0.3">
      <c r="R171" s="15"/>
      <c r="T171" s="39"/>
      <c r="AL171" s="106">
        <f>'CDL Data'!V16</f>
        <v>2007</v>
      </c>
      <c r="AM171" s="15" t="str">
        <f>'CDL Data'!W16</f>
        <v>SGRN</v>
      </c>
      <c r="AN171" s="39">
        <f>'CDL Data'!X16</f>
        <v>0.32142501513732363</v>
      </c>
      <c r="AO171" s="39">
        <f>'CDL Data'!Y16</f>
        <v>8.8893210199003536E-2</v>
      </c>
      <c r="AP171" s="39">
        <f>'CDL Data'!Z16</f>
        <v>9.3593855178932664E-2</v>
      </c>
      <c r="AQ171" s="39">
        <f>'CDL Data'!AA16</f>
        <v>0.11605665073998701</v>
      </c>
      <c r="AR171" s="39">
        <f>'CDL Data'!AB16</f>
        <v>0.15521823897044248</v>
      </c>
      <c r="AS171" s="39">
        <f>'CDL Data'!AC16</f>
        <v>8.3968607547929355E-2</v>
      </c>
      <c r="AT171" s="39">
        <f>'CDL Data'!AD16</f>
        <v>0.12476020066702707</v>
      </c>
    </row>
    <row r="172" spans="18:46" x14ac:dyDescent="0.3">
      <c r="R172" s="15"/>
      <c r="T172" s="39"/>
      <c r="AL172" s="106">
        <f>'CDL Data'!V17</f>
        <v>2007</v>
      </c>
      <c r="AM172" s="15" t="str">
        <f>'CDL Data'!W17</f>
        <v>WGRN</v>
      </c>
      <c r="AN172" s="39">
        <f>'CDL Data'!X17</f>
        <v>3.5302773625352175E-2</v>
      </c>
      <c r="AO172" s="39">
        <f>'CDL Data'!Y17</f>
        <v>3.8520385193223983E-2</v>
      </c>
      <c r="AP172" s="39">
        <f>'CDL Data'!Z17</f>
        <v>0.18662490392939909</v>
      </c>
      <c r="AQ172" s="39">
        <f>'CDL Data'!AA17</f>
        <v>0.17709623840737487</v>
      </c>
      <c r="AR172" s="39">
        <f>'CDL Data'!AB17</f>
        <v>9.6339834900378521E-2</v>
      </c>
      <c r="AS172" s="39">
        <f>'CDL Data'!AC17</f>
        <v>5.4773197528753481E-2</v>
      </c>
      <c r="AT172" s="39">
        <f>'CDL Data'!AD17</f>
        <v>6.7797248917830677E-2</v>
      </c>
    </row>
    <row r="173" spans="18:46" x14ac:dyDescent="0.3">
      <c r="R173" s="15"/>
      <c r="T173" s="39"/>
      <c r="AL173" s="119">
        <f>'CDL Data'!V18</f>
        <v>2007</v>
      </c>
      <c r="AM173" s="18" t="str">
        <f>'CDL Data'!W18</f>
        <v>z_Non-Crop</v>
      </c>
      <c r="AN173" s="53" t="str">
        <f>'CDL Data'!X18</f>
        <v>0</v>
      </c>
      <c r="AO173" s="53" t="str">
        <f>'CDL Data'!Y18</f>
        <v>0</v>
      </c>
      <c r="AP173" s="53" t="str">
        <f>'CDL Data'!Z18</f>
        <v>0</v>
      </c>
      <c r="AQ173" s="53" t="str">
        <f>'CDL Data'!AA18</f>
        <v>0</v>
      </c>
      <c r="AR173" s="53" t="str">
        <f>'CDL Data'!AB18</f>
        <v>0</v>
      </c>
      <c r="AS173" s="53" t="str">
        <f>'CDL Data'!AC18</f>
        <v>0</v>
      </c>
      <c r="AT173" s="53" t="str">
        <f>'CDL Data'!AD18</f>
        <v>0</v>
      </c>
    </row>
    <row r="174" spans="18:46" x14ac:dyDescent="0.3">
      <c r="R174" s="15"/>
      <c r="T174" s="39"/>
      <c r="AL174" s="109">
        <f>'CDL Data'!V19</f>
        <v>2008</v>
      </c>
      <c r="AM174" s="37" t="str">
        <f>'CDL Data'!W19</f>
        <v>ALFM</v>
      </c>
      <c r="AN174" s="73">
        <f>'CDL Data'!X19</f>
        <v>0.21399814869465902</v>
      </c>
      <c r="AO174" s="73">
        <f>'CDL Data'!Y19</f>
        <v>0.34010469323393044</v>
      </c>
      <c r="AP174" s="73">
        <f>'CDL Data'!Z19</f>
        <v>0.23540828860835591</v>
      </c>
      <c r="AQ174" s="73">
        <f>'CDL Data'!AA19</f>
        <v>0.2621420920687938</v>
      </c>
      <c r="AR174" s="73">
        <f>'CDL Data'!AB19</f>
        <v>0.40668164365919668</v>
      </c>
      <c r="AS174" s="73">
        <f>'CDL Data'!AC19</f>
        <v>0.28142877623225598</v>
      </c>
      <c r="AT174" s="73">
        <f>'CDL Data'!AD19</f>
        <v>0.28369064491248847</v>
      </c>
    </row>
    <row r="175" spans="18:46" x14ac:dyDescent="0.3">
      <c r="R175" s="15"/>
      <c r="T175" s="39"/>
      <c r="AL175" s="106">
        <f>'CDL Data'!V20</f>
        <v>2008</v>
      </c>
      <c r="AM175" s="15" t="str">
        <f>'CDL Data'!W20</f>
        <v>BEAN</v>
      </c>
      <c r="AN175" s="39">
        <f>'CDL Data'!X20</f>
        <v>0.12378836076990686</v>
      </c>
      <c r="AO175" s="39">
        <f>'CDL Data'!Y20</f>
        <v>2.6394086768271773E-2</v>
      </c>
      <c r="AP175" s="39">
        <f>'CDL Data'!Z20</f>
        <v>7.9890712256490512E-2</v>
      </c>
      <c r="AQ175" s="39">
        <f>'CDL Data'!AA20</f>
        <v>0.1645067231118901</v>
      </c>
      <c r="AR175" s="39">
        <f>'CDL Data'!AB20</f>
        <v>4.2288733487919207E-2</v>
      </c>
      <c r="AS175" s="39">
        <f>'CDL Data'!AC20</f>
        <v>4.0999664879709373E-2</v>
      </c>
      <c r="AT175" s="39">
        <f>'CDL Data'!AD20</f>
        <v>0.13905656540764938</v>
      </c>
    </row>
    <row r="176" spans="18:46" x14ac:dyDescent="0.3">
      <c r="R176" s="15"/>
      <c r="T176" s="39"/>
      <c r="AL176" s="106">
        <f>'CDL Data'!V21</f>
        <v>2008</v>
      </c>
      <c r="AM176" s="15" t="str">
        <f>'CDL Data'!W21</f>
        <v>BEET</v>
      </c>
      <c r="AN176" s="39">
        <f>'CDL Data'!X21</f>
        <v>0.14464899739594558</v>
      </c>
      <c r="AO176" s="39">
        <f>'CDL Data'!Y21</f>
        <v>3.2403980998380495E-2</v>
      </c>
      <c r="AP176" s="39">
        <f>'CDL Data'!Z21</f>
        <v>0.18026769698038736</v>
      </c>
      <c r="AQ176" s="39">
        <f>'CDL Data'!AA21</f>
        <v>9.5518520322689662E-2</v>
      </c>
      <c r="AR176" s="39">
        <f>'CDL Data'!AB21</f>
        <v>9.7895582050211538E-2</v>
      </c>
      <c r="AS176" s="39">
        <f>'CDL Data'!AC21</f>
        <v>4.5979568359220069E-2</v>
      </c>
      <c r="AT176" s="39">
        <f>'CDL Data'!AD21</f>
        <v>2.3064583707705661E-2</v>
      </c>
    </row>
    <row r="177" spans="18:46" x14ac:dyDescent="0.3">
      <c r="R177" s="15"/>
      <c r="T177" s="39"/>
      <c r="AL177" s="106">
        <f>'CDL Data'!V22</f>
        <v>2008</v>
      </c>
      <c r="AM177" s="15" t="str">
        <f>'CDL Data'!W22</f>
        <v>Developed-High Intensity</v>
      </c>
      <c r="AN177" s="39" t="str">
        <f>'CDL Data'!X22</f>
        <v>0</v>
      </c>
      <c r="AO177" s="39" t="str">
        <f>'CDL Data'!Y22</f>
        <v>0</v>
      </c>
      <c r="AP177" s="39" t="str">
        <f>'CDL Data'!Z22</f>
        <v>0</v>
      </c>
      <c r="AQ177" s="39" t="str">
        <f>'CDL Data'!AA22</f>
        <v>0</v>
      </c>
      <c r="AR177" s="39" t="str">
        <f>'CDL Data'!AB22</f>
        <v>0</v>
      </c>
      <c r="AS177" s="39" t="str">
        <f>'CDL Data'!AC22</f>
        <v>0</v>
      </c>
      <c r="AT177" s="39" t="str">
        <f>'CDL Data'!AD22</f>
        <v>0</v>
      </c>
    </row>
    <row r="178" spans="18:46" x14ac:dyDescent="0.3">
      <c r="R178" s="15"/>
      <c r="T178" s="39"/>
      <c r="AL178" s="106">
        <f>'CDL Data'!V23</f>
        <v>2008</v>
      </c>
      <c r="AM178" s="15" t="str">
        <f>'CDL Data'!W23</f>
        <v>Developed-Low Intensity</v>
      </c>
      <c r="AN178" s="39" t="str">
        <f>'CDL Data'!X23</f>
        <v>0</v>
      </c>
      <c r="AO178" s="39" t="str">
        <f>'CDL Data'!Y23</f>
        <v>0</v>
      </c>
      <c r="AP178" s="39" t="str">
        <f>'CDL Data'!Z23</f>
        <v>0</v>
      </c>
      <c r="AQ178" s="39" t="str">
        <f>'CDL Data'!AA23</f>
        <v>0</v>
      </c>
      <c r="AR178" s="39" t="str">
        <f>'CDL Data'!AB23</f>
        <v>0</v>
      </c>
      <c r="AS178" s="39" t="str">
        <f>'CDL Data'!AC23</f>
        <v>0</v>
      </c>
      <c r="AT178" s="39" t="str">
        <f>'CDL Data'!AD23</f>
        <v>0</v>
      </c>
    </row>
    <row r="179" spans="18:46" x14ac:dyDescent="0.3">
      <c r="R179" s="15"/>
      <c r="T179" s="39"/>
      <c r="AL179" s="106">
        <f>'CDL Data'!V24</f>
        <v>2008</v>
      </c>
      <c r="AM179" s="15" t="str">
        <f>'CDL Data'!W24</f>
        <v>Developed-Med Intensity</v>
      </c>
      <c r="AN179" s="39" t="str">
        <f>'CDL Data'!X24</f>
        <v>0</v>
      </c>
      <c r="AO179" s="39" t="str">
        <f>'CDL Data'!Y24</f>
        <v>0</v>
      </c>
      <c r="AP179" s="39" t="str">
        <f>'CDL Data'!Z24</f>
        <v>0</v>
      </c>
      <c r="AQ179" s="39" t="str">
        <f>'CDL Data'!AA24</f>
        <v>0</v>
      </c>
      <c r="AR179" s="39" t="str">
        <f>'CDL Data'!AB24</f>
        <v>0</v>
      </c>
      <c r="AS179" s="39" t="str">
        <f>'CDL Data'!AC24</f>
        <v>0</v>
      </c>
      <c r="AT179" s="39" t="str">
        <f>'CDL Data'!AD24</f>
        <v>0</v>
      </c>
    </row>
    <row r="180" spans="18:46" x14ac:dyDescent="0.3">
      <c r="R180" s="15"/>
      <c r="T180" s="39"/>
      <c r="AL180" s="106">
        <f>'CDL Data'!V25</f>
        <v>2008</v>
      </c>
      <c r="AM180" s="15" t="str">
        <f>'CDL Data'!W25</f>
        <v>Developed-Open Space</v>
      </c>
      <c r="AN180" s="39" t="str">
        <f>'CDL Data'!X25</f>
        <v>0</v>
      </c>
      <c r="AO180" s="39" t="str">
        <f>'CDL Data'!Y25</f>
        <v>0</v>
      </c>
      <c r="AP180" s="39" t="str">
        <f>'CDL Data'!Z25</f>
        <v>0</v>
      </c>
      <c r="AQ180" s="39" t="str">
        <f>'CDL Data'!AA25</f>
        <v>0</v>
      </c>
      <c r="AR180" s="39" t="str">
        <f>'CDL Data'!AB25</f>
        <v>0</v>
      </c>
      <c r="AS180" s="39" t="str">
        <f>'CDL Data'!AC25</f>
        <v>0</v>
      </c>
      <c r="AT180" s="39" t="str">
        <f>'CDL Data'!AD25</f>
        <v>0</v>
      </c>
    </row>
    <row r="181" spans="18:46" x14ac:dyDescent="0.3">
      <c r="R181" s="15"/>
      <c r="T181" s="39"/>
      <c r="AL181" s="106">
        <f>'CDL Data'!V26</f>
        <v>2008</v>
      </c>
      <c r="AM181" s="15" t="str">
        <f>'CDL Data'!W26</f>
        <v>FCRN</v>
      </c>
      <c r="AN181" s="39">
        <f>'CDL Data'!X26</f>
        <v>2.5966290980080558E-2</v>
      </c>
      <c r="AO181" s="39">
        <f>'CDL Data'!Y26</f>
        <v>0.26224304669488557</v>
      </c>
      <c r="AP181" s="39">
        <f>'CDL Data'!Z26</f>
        <v>7.5690599961044491E-2</v>
      </c>
      <c r="AQ181" s="39">
        <f>'CDL Data'!AA26</f>
        <v>6.4458412936653789E-2</v>
      </c>
      <c r="AR181" s="39">
        <f>'CDL Data'!AB26</f>
        <v>3.2797726874966036E-2</v>
      </c>
      <c r="AS181" s="39">
        <f>'CDL Data'!AC26</f>
        <v>0.30689729617849987</v>
      </c>
      <c r="AT181" s="39">
        <f>'CDL Data'!AD26</f>
        <v>0.17054050644465399</v>
      </c>
    </row>
    <row r="182" spans="18:46" x14ac:dyDescent="0.3">
      <c r="R182" s="15"/>
      <c r="T182" s="39"/>
      <c r="AL182" s="106">
        <f>'CDL Data'!V27</f>
        <v>2008</v>
      </c>
      <c r="AM182" s="15" t="str">
        <f>'CDL Data'!W27</f>
        <v>LAWN</v>
      </c>
      <c r="AN182" s="39">
        <f>'CDL Data'!X27</f>
        <v>0</v>
      </c>
      <c r="AO182" s="39">
        <f>'CDL Data'!Y27</f>
        <v>0</v>
      </c>
      <c r="AP182" s="39">
        <f>'CDL Data'!Z27</f>
        <v>1.7605757759275708E-6</v>
      </c>
      <c r="AQ182" s="39">
        <f>'CDL Data'!AA27</f>
        <v>0</v>
      </c>
      <c r="AR182" s="39">
        <f>'CDL Data'!AB27</f>
        <v>4.3316624698781645E-6</v>
      </c>
      <c r="AS182" s="39">
        <f>'CDL Data'!AC27</f>
        <v>1.0465626650473761E-6</v>
      </c>
      <c r="AT182" s="39">
        <f>'CDL Data'!AD27</f>
        <v>0</v>
      </c>
    </row>
    <row r="183" spans="18:46" x14ac:dyDescent="0.3">
      <c r="R183" s="15"/>
      <c r="T183" s="39"/>
      <c r="AL183" s="106">
        <f>'CDL Data'!V28</f>
        <v>2008</v>
      </c>
      <c r="AM183" s="15" t="str">
        <f>'CDL Data'!W28</f>
        <v>PAST</v>
      </c>
      <c r="AN183" s="39">
        <f>'CDL Data'!X28</f>
        <v>2.7145365264746747E-2</v>
      </c>
      <c r="AO183" s="39">
        <f>'CDL Data'!Y28</f>
        <v>0.17635170992529578</v>
      </c>
      <c r="AP183" s="39">
        <f>'CDL Data'!Z28</f>
        <v>2.5680651735277019E-2</v>
      </c>
      <c r="AQ183" s="39">
        <f>'CDL Data'!AA28</f>
        <v>1.5779195289691735E-2</v>
      </c>
      <c r="AR183" s="39">
        <f>'CDL Data'!AB28</f>
        <v>5.341211008488219E-2</v>
      </c>
      <c r="AS183" s="39">
        <f>'CDL Data'!AC28</f>
        <v>0.1083006541188532</v>
      </c>
      <c r="AT183" s="39">
        <f>'CDL Data'!AD28</f>
        <v>0.13566727303201989</v>
      </c>
    </row>
    <row r="184" spans="18:46" x14ac:dyDescent="0.3">
      <c r="R184" s="15"/>
      <c r="T184" s="39"/>
      <c r="AL184" s="106">
        <f>'CDL Data'!V29</f>
        <v>2008</v>
      </c>
      <c r="AM184" s="15" t="str">
        <f>'CDL Data'!W29</f>
        <v>PEAS</v>
      </c>
      <c r="AN184" s="39">
        <f>'CDL Data'!X29</f>
        <v>1.9466641756954053E-3</v>
      </c>
      <c r="AO184" s="39">
        <f>'CDL Data'!Y29</f>
        <v>1.3758522462854162E-4</v>
      </c>
      <c r="AP184" s="39">
        <f>'CDL Data'!Z29</f>
        <v>3.6700949486406629E-4</v>
      </c>
      <c r="AQ184" s="39">
        <f>'CDL Data'!AA29</f>
        <v>1.4890412248876744E-3</v>
      </c>
      <c r="AR184" s="39">
        <f>'CDL Data'!AB29</f>
        <v>9.4174789239946221E-5</v>
      </c>
      <c r="AS184" s="39">
        <f>'CDL Data'!AC29</f>
        <v>2.7184068010787781E-4</v>
      </c>
      <c r="AT184" s="39">
        <f>'CDL Data'!AD29</f>
        <v>1.1607089759107391E-2</v>
      </c>
    </row>
    <row r="185" spans="18:46" x14ac:dyDescent="0.3">
      <c r="R185" s="15"/>
      <c r="T185" s="39"/>
      <c r="AL185" s="106">
        <f>'CDL Data'!V30</f>
        <v>2008</v>
      </c>
      <c r="AM185" s="15" t="str">
        <f>'CDL Data'!W30</f>
        <v>POTA</v>
      </c>
      <c r="AN185" s="39">
        <f>'CDL Data'!X30</f>
        <v>0.10417805302685484</v>
      </c>
      <c r="AO185" s="39">
        <f>'CDL Data'!Y30</f>
        <v>3.3424045556614455E-2</v>
      </c>
      <c r="AP185" s="39">
        <f>'CDL Data'!Z30</f>
        <v>0.12247452127947291</v>
      </c>
      <c r="AQ185" s="39">
        <f>'CDL Data'!AA30</f>
        <v>0.10076089444470136</v>
      </c>
      <c r="AR185" s="39">
        <f>'CDL Data'!AB30</f>
        <v>0.11526762352029353</v>
      </c>
      <c r="AS185" s="39">
        <f>'CDL Data'!AC30</f>
        <v>6.8967772444390535E-2</v>
      </c>
      <c r="AT185" s="39">
        <f>'CDL Data'!AD30</f>
        <v>2.9860606605139658E-2</v>
      </c>
    </row>
    <row r="186" spans="18:46" x14ac:dyDescent="0.3">
      <c r="R186" s="15"/>
      <c r="T186" s="39"/>
      <c r="AL186" s="106">
        <f>'CDL Data'!V31</f>
        <v>2008</v>
      </c>
      <c r="AM186" s="15" t="str">
        <f>'CDL Data'!W31</f>
        <v>SCRN</v>
      </c>
      <c r="AN186" s="39">
        <f>'CDL Data'!X31</f>
        <v>1.6003309294352079E-3</v>
      </c>
      <c r="AO186" s="39">
        <f>'CDL Data'!Y31</f>
        <v>1.5272562057653918E-3</v>
      </c>
      <c r="AP186" s="39">
        <f>'CDL Data'!Z31</f>
        <v>0</v>
      </c>
      <c r="AQ186" s="39">
        <f>'CDL Data'!AA31</f>
        <v>2.1922314533299545E-3</v>
      </c>
      <c r="AR186" s="39">
        <f>'CDL Data'!AB31</f>
        <v>0</v>
      </c>
      <c r="AS186" s="39">
        <f>'CDL Data'!AC31</f>
        <v>8.4115754676151976E-3</v>
      </c>
      <c r="AT186" s="39">
        <f>'CDL Data'!AD31</f>
        <v>1.3955280546377744E-2</v>
      </c>
    </row>
    <row r="187" spans="18:46" x14ac:dyDescent="0.3">
      <c r="R187" s="15"/>
      <c r="T187" s="39"/>
      <c r="AL187" s="106">
        <f>'CDL Data'!V32</f>
        <v>2008</v>
      </c>
      <c r="AM187" s="15" t="str">
        <f>'CDL Data'!W32</f>
        <v>SGRN</v>
      </c>
      <c r="AN187" s="39">
        <f>'CDL Data'!X32</f>
        <v>0.32142501513732363</v>
      </c>
      <c r="AO187" s="39">
        <f>'CDL Data'!Y32</f>
        <v>8.8893210199003536E-2</v>
      </c>
      <c r="AP187" s="39">
        <f>'CDL Data'!Z32</f>
        <v>9.3593855178932664E-2</v>
      </c>
      <c r="AQ187" s="39">
        <f>'CDL Data'!AA32</f>
        <v>0.11605665073998701</v>
      </c>
      <c r="AR187" s="39">
        <f>'CDL Data'!AB32</f>
        <v>0.15521823897044248</v>
      </c>
      <c r="AS187" s="39">
        <f>'CDL Data'!AC32</f>
        <v>8.3968607547929355E-2</v>
      </c>
      <c r="AT187" s="39">
        <f>'CDL Data'!AD32</f>
        <v>0.12476020066702707</v>
      </c>
    </row>
    <row r="188" spans="18:46" x14ac:dyDescent="0.3">
      <c r="R188" s="15"/>
      <c r="T188" s="39"/>
      <c r="AL188" s="106">
        <f>'CDL Data'!V33</f>
        <v>2008</v>
      </c>
      <c r="AM188" s="15" t="str">
        <f>'CDL Data'!W33</f>
        <v>WGRN</v>
      </c>
      <c r="AN188" s="39">
        <f>'CDL Data'!X33</f>
        <v>3.5302773625352175E-2</v>
      </c>
      <c r="AO188" s="39">
        <f>'CDL Data'!Y33</f>
        <v>3.8520385193223983E-2</v>
      </c>
      <c r="AP188" s="39">
        <f>'CDL Data'!Z33</f>
        <v>0.18662490392939909</v>
      </c>
      <c r="AQ188" s="39">
        <f>'CDL Data'!AA33</f>
        <v>0.17709623840737487</v>
      </c>
      <c r="AR188" s="39">
        <f>'CDL Data'!AB33</f>
        <v>9.6339834900378521E-2</v>
      </c>
      <c r="AS188" s="39">
        <f>'CDL Data'!AC33</f>
        <v>5.4773197528753481E-2</v>
      </c>
      <c r="AT188" s="39">
        <f>'CDL Data'!AD33</f>
        <v>6.7797248917830677E-2</v>
      </c>
    </row>
    <row r="189" spans="18:46" x14ac:dyDescent="0.3">
      <c r="R189" s="15"/>
      <c r="T189" s="39"/>
      <c r="AL189" s="119">
        <f>'CDL Data'!V34</f>
        <v>2008</v>
      </c>
      <c r="AM189" s="18" t="str">
        <f>'CDL Data'!W34</f>
        <v>z_Non-Crop</v>
      </c>
      <c r="AN189" s="53" t="str">
        <f>'CDL Data'!X34</f>
        <v>0</v>
      </c>
      <c r="AO189" s="53" t="str">
        <f>'CDL Data'!Y34</f>
        <v>0</v>
      </c>
      <c r="AP189" s="53" t="str">
        <f>'CDL Data'!Z34</f>
        <v>0</v>
      </c>
      <c r="AQ189" s="53" t="str">
        <f>'CDL Data'!AA34</f>
        <v>0</v>
      </c>
      <c r="AR189" s="53" t="str">
        <f>'CDL Data'!AB34</f>
        <v>0</v>
      </c>
      <c r="AS189" s="53" t="str">
        <f>'CDL Data'!AC34</f>
        <v>0</v>
      </c>
      <c r="AT189" s="53" t="str">
        <f>'CDL Data'!AD34</f>
        <v>0</v>
      </c>
    </row>
    <row r="190" spans="18:46" x14ac:dyDescent="0.3">
      <c r="R190" s="15"/>
      <c r="T190" s="39"/>
      <c r="AL190" s="109">
        <f>'CDL Data'!V35</f>
        <v>2009</v>
      </c>
      <c r="AM190" s="37" t="str">
        <f>'CDL Data'!W35</f>
        <v>ALFM</v>
      </c>
      <c r="AN190" s="73">
        <f>'CDL Data'!X35</f>
        <v>0.21399814869465902</v>
      </c>
      <c r="AO190" s="73">
        <f>'CDL Data'!Y35</f>
        <v>0.34010469323393044</v>
      </c>
      <c r="AP190" s="73">
        <f>'CDL Data'!Z35</f>
        <v>0.23540828860835591</v>
      </c>
      <c r="AQ190" s="73">
        <f>'CDL Data'!AA35</f>
        <v>0.2621420920687938</v>
      </c>
      <c r="AR190" s="73">
        <f>'CDL Data'!AB35</f>
        <v>0.40668164365919668</v>
      </c>
      <c r="AS190" s="73">
        <f>'CDL Data'!AC35</f>
        <v>0.28142877623225598</v>
      </c>
      <c r="AT190" s="73">
        <f>'CDL Data'!AD35</f>
        <v>0.28369064491248847</v>
      </c>
    </row>
    <row r="191" spans="18:46" x14ac:dyDescent="0.3">
      <c r="R191" s="15"/>
      <c r="T191" s="39"/>
      <c r="AL191" s="106">
        <f>'CDL Data'!V36</f>
        <v>2009</v>
      </c>
      <c r="AM191" s="15" t="str">
        <f>'CDL Data'!W36</f>
        <v>BEAN</v>
      </c>
      <c r="AN191" s="39">
        <f>'CDL Data'!X36</f>
        <v>0.12378836076990686</v>
      </c>
      <c r="AO191" s="39">
        <f>'CDL Data'!Y36</f>
        <v>2.6394086768271773E-2</v>
      </c>
      <c r="AP191" s="39">
        <f>'CDL Data'!Z36</f>
        <v>7.9890712256490512E-2</v>
      </c>
      <c r="AQ191" s="39">
        <f>'CDL Data'!AA36</f>
        <v>0.1645067231118901</v>
      </c>
      <c r="AR191" s="39">
        <f>'CDL Data'!AB36</f>
        <v>4.2288733487919207E-2</v>
      </c>
      <c r="AS191" s="39">
        <f>'CDL Data'!AC36</f>
        <v>4.0999664879709373E-2</v>
      </c>
      <c r="AT191" s="39">
        <f>'CDL Data'!AD36</f>
        <v>0.13905656540764938</v>
      </c>
    </row>
    <row r="192" spans="18:46" x14ac:dyDescent="0.3">
      <c r="R192" s="15"/>
      <c r="T192" s="39"/>
      <c r="AL192" s="106">
        <f>'CDL Data'!V37</f>
        <v>2009</v>
      </c>
      <c r="AM192" s="15" t="str">
        <f>'CDL Data'!W37</f>
        <v>BEET</v>
      </c>
      <c r="AN192" s="39">
        <f>'CDL Data'!X37</f>
        <v>0.14464899739594558</v>
      </c>
      <c r="AO192" s="39">
        <f>'CDL Data'!Y37</f>
        <v>3.2403980998380495E-2</v>
      </c>
      <c r="AP192" s="39">
        <f>'CDL Data'!Z37</f>
        <v>0.18026769698038736</v>
      </c>
      <c r="AQ192" s="39">
        <f>'CDL Data'!AA37</f>
        <v>9.5518520322689662E-2</v>
      </c>
      <c r="AR192" s="39">
        <f>'CDL Data'!AB37</f>
        <v>9.7895582050211538E-2</v>
      </c>
      <c r="AS192" s="39">
        <f>'CDL Data'!AC37</f>
        <v>4.5979568359220069E-2</v>
      </c>
      <c r="AT192" s="39">
        <f>'CDL Data'!AD37</f>
        <v>2.3064583707705661E-2</v>
      </c>
    </row>
    <row r="193" spans="18:46" x14ac:dyDescent="0.3">
      <c r="R193" s="15"/>
      <c r="T193" s="39"/>
      <c r="AL193" s="106">
        <f>'CDL Data'!V38</f>
        <v>2009</v>
      </c>
      <c r="AM193" s="15" t="str">
        <f>'CDL Data'!W38</f>
        <v>Developed-High Intensity</v>
      </c>
      <c r="AN193" s="39" t="str">
        <f>'CDL Data'!X38</f>
        <v>0</v>
      </c>
      <c r="AO193" s="39" t="str">
        <f>'CDL Data'!Y38</f>
        <v>0</v>
      </c>
      <c r="AP193" s="39" t="str">
        <f>'CDL Data'!Z38</f>
        <v>0</v>
      </c>
      <c r="AQ193" s="39" t="str">
        <f>'CDL Data'!AA38</f>
        <v>0</v>
      </c>
      <c r="AR193" s="39" t="str">
        <f>'CDL Data'!AB38</f>
        <v>0</v>
      </c>
      <c r="AS193" s="39" t="str">
        <f>'CDL Data'!AC38</f>
        <v>0</v>
      </c>
      <c r="AT193" s="39" t="str">
        <f>'CDL Data'!AD38</f>
        <v>0</v>
      </c>
    </row>
    <row r="194" spans="18:46" x14ac:dyDescent="0.3">
      <c r="R194" s="15"/>
      <c r="T194" s="39"/>
      <c r="AL194" s="106">
        <f>'CDL Data'!V39</f>
        <v>2009</v>
      </c>
      <c r="AM194" s="15" t="str">
        <f>'CDL Data'!W39</f>
        <v>Developed-Low Intensity</v>
      </c>
      <c r="AN194" s="39" t="str">
        <f>'CDL Data'!X39</f>
        <v>0</v>
      </c>
      <c r="AO194" s="39" t="str">
        <f>'CDL Data'!Y39</f>
        <v>0</v>
      </c>
      <c r="AP194" s="39" t="str">
        <f>'CDL Data'!Z39</f>
        <v>0</v>
      </c>
      <c r="AQ194" s="39" t="str">
        <f>'CDL Data'!AA39</f>
        <v>0</v>
      </c>
      <c r="AR194" s="39" t="str">
        <f>'CDL Data'!AB39</f>
        <v>0</v>
      </c>
      <c r="AS194" s="39" t="str">
        <f>'CDL Data'!AC39</f>
        <v>0</v>
      </c>
      <c r="AT194" s="39" t="str">
        <f>'CDL Data'!AD39</f>
        <v>0</v>
      </c>
    </row>
    <row r="195" spans="18:46" x14ac:dyDescent="0.3">
      <c r="R195" s="15"/>
      <c r="T195" s="39"/>
      <c r="AL195" s="106">
        <f>'CDL Data'!V40</f>
        <v>2009</v>
      </c>
      <c r="AM195" s="15" t="str">
        <f>'CDL Data'!W40</f>
        <v>Developed-Med Intensity</v>
      </c>
      <c r="AN195" s="39" t="str">
        <f>'CDL Data'!X40</f>
        <v>0</v>
      </c>
      <c r="AO195" s="39" t="str">
        <f>'CDL Data'!Y40</f>
        <v>0</v>
      </c>
      <c r="AP195" s="39" t="str">
        <f>'CDL Data'!Z40</f>
        <v>0</v>
      </c>
      <c r="AQ195" s="39" t="str">
        <f>'CDL Data'!AA40</f>
        <v>0</v>
      </c>
      <c r="AR195" s="39" t="str">
        <f>'CDL Data'!AB40</f>
        <v>0</v>
      </c>
      <c r="AS195" s="39" t="str">
        <f>'CDL Data'!AC40</f>
        <v>0</v>
      </c>
      <c r="AT195" s="39" t="str">
        <f>'CDL Data'!AD40</f>
        <v>0</v>
      </c>
    </row>
    <row r="196" spans="18:46" x14ac:dyDescent="0.3">
      <c r="R196" s="15"/>
      <c r="T196" s="39"/>
      <c r="AL196" s="106">
        <f>'CDL Data'!V41</f>
        <v>2009</v>
      </c>
      <c r="AM196" s="15" t="str">
        <f>'CDL Data'!W41</f>
        <v>Developed-Open Space</v>
      </c>
      <c r="AN196" s="39" t="str">
        <f>'CDL Data'!X41</f>
        <v>0</v>
      </c>
      <c r="AO196" s="39" t="str">
        <f>'CDL Data'!Y41</f>
        <v>0</v>
      </c>
      <c r="AP196" s="39" t="str">
        <f>'CDL Data'!Z41</f>
        <v>0</v>
      </c>
      <c r="AQ196" s="39" t="str">
        <f>'CDL Data'!AA41</f>
        <v>0</v>
      </c>
      <c r="AR196" s="39" t="str">
        <f>'CDL Data'!AB41</f>
        <v>0</v>
      </c>
      <c r="AS196" s="39" t="str">
        <f>'CDL Data'!AC41</f>
        <v>0</v>
      </c>
      <c r="AT196" s="39" t="str">
        <f>'CDL Data'!AD41</f>
        <v>0</v>
      </c>
    </row>
    <row r="197" spans="18:46" x14ac:dyDescent="0.3">
      <c r="R197" s="15"/>
      <c r="T197" s="39"/>
      <c r="AL197" s="106">
        <f>'CDL Data'!V42</f>
        <v>2009</v>
      </c>
      <c r="AM197" s="15" t="str">
        <f>'CDL Data'!W42</f>
        <v>FCRN</v>
      </c>
      <c r="AN197" s="39">
        <f>'CDL Data'!X42</f>
        <v>2.5966290980080558E-2</v>
      </c>
      <c r="AO197" s="39">
        <f>'CDL Data'!Y42</f>
        <v>0.26224304669488557</v>
      </c>
      <c r="AP197" s="39">
        <f>'CDL Data'!Z42</f>
        <v>7.5690599961044491E-2</v>
      </c>
      <c r="AQ197" s="39">
        <f>'CDL Data'!AA42</f>
        <v>6.4458412936653789E-2</v>
      </c>
      <c r="AR197" s="39">
        <f>'CDL Data'!AB42</f>
        <v>3.2797726874966036E-2</v>
      </c>
      <c r="AS197" s="39">
        <f>'CDL Data'!AC42</f>
        <v>0.30689729617849987</v>
      </c>
      <c r="AT197" s="39">
        <f>'CDL Data'!AD42</f>
        <v>0.17054050644465399</v>
      </c>
    </row>
    <row r="198" spans="18:46" x14ac:dyDescent="0.3">
      <c r="R198" s="15"/>
      <c r="T198" s="39"/>
      <c r="AL198" s="106">
        <f>'CDL Data'!V43</f>
        <v>2009</v>
      </c>
      <c r="AM198" s="15" t="str">
        <f>'CDL Data'!W43</f>
        <v>LAWN</v>
      </c>
      <c r="AN198" s="39">
        <f>'CDL Data'!X43</f>
        <v>0</v>
      </c>
      <c r="AO198" s="39">
        <f>'CDL Data'!Y43</f>
        <v>0</v>
      </c>
      <c r="AP198" s="39">
        <f>'CDL Data'!Z43</f>
        <v>1.7605757759275708E-6</v>
      </c>
      <c r="AQ198" s="39">
        <f>'CDL Data'!AA43</f>
        <v>0</v>
      </c>
      <c r="AR198" s="39">
        <f>'CDL Data'!AB43</f>
        <v>4.3316624698781645E-6</v>
      </c>
      <c r="AS198" s="39">
        <f>'CDL Data'!AC43</f>
        <v>1.0465626650473761E-6</v>
      </c>
      <c r="AT198" s="39">
        <f>'CDL Data'!AD43</f>
        <v>0</v>
      </c>
    </row>
    <row r="199" spans="18:46" x14ac:dyDescent="0.3">
      <c r="R199" s="15"/>
      <c r="T199" s="39"/>
      <c r="AL199" s="106">
        <f>'CDL Data'!V44</f>
        <v>2009</v>
      </c>
      <c r="AM199" s="15" t="str">
        <f>'CDL Data'!W44</f>
        <v>PAST</v>
      </c>
      <c r="AN199" s="39">
        <f>'CDL Data'!X44</f>
        <v>2.7145365264746747E-2</v>
      </c>
      <c r="AO199" s="39">
        <f>'CDL Data'!Y44</f>
        <v>0.17635170992529578</v>
      </c>
      <c r="AP199" s="39">
        <f>'CDL Data'!Z44</f>
        <v>2.5680651735277019E-2</v>
      </c>
      <c r="AQ199" s="39">
        <f>'CDL Data'!AA44</f>
        <v>1.5779195289691735E-2</v>
      </c>
      <c r="AR199" s="39">
        <f>'CDL Data'!AB44</f>
        <v>5.341211008488219E-2</v>
      </c>
      <c r="AS199" s="39">
        <f>'CDL Data'!AC44</f>
        <v>0.1083006541188532</v>
      </c>
      <c r="AT199" s="39">
        <f>'CDL Data'!AD44</f>
        <v>0.13566727303201989</v>
      </c>
    </row>
    <row r="200" spans="18:46" x14ac:dyDescent="0.3">
      <c r="R200" s="15"/>
      <c r="T200" s="39"/>
      <c r="AL200" s="106">
        <f>'CDL Data'!V45</f>
        <v>2009</v>
      </c>
      <c r="AM200" s="15" t="str">
        <f>'CDL Data'!W45</f>
        <v>PEAS</v>
      </c>
      <c r="AN200" s="39">
        <f>'CDL Data'!X45</f>
        <v>1.9466641756954053E-3</v>
      </c>
      <c r="AO200" s="39">
        <f>'CDL Data'!Y45</f>
        <v>1.3758522462854162E-4</v>
      </c>
      <c r="AP200" s="39">
        <f>'CDL Data'!Z45</f>
        <v>3.6700949486406629E-4</v>
      </c>
      <c r="AQ200" s="39">
        <f>'CDL Data'!AA45</f>
        <v>1.4890412248876744E-3</v>
      </c>
      <c r="AR200" s="39">
        <f>'CDL Data'!AB45</f>
        <v>9.4174789239946221E-5</v>
      </c>
      <c r="AS200" s="39">
        <f>'CDL Data'!AC45</f>
        <v>2.7184068010787781E-4</v>
      </c>
      <c r="AT200" s="39">
        <f>'CDL Data'!AD45</f>
        <v>1.1607089759107391E-2</v>
      </c>
    </row>
    <row r="201" spans="18:46" x14ac:dyDescent="0.3">
      <c r="R201" s="15"/>
      <c r="T201" s="39"/>
      <c r="AL201" s="106">
        <f>'CDL Data'!V46</f>
        <v>2009</v>
      </c>
      <c r="AM201" s="15" t="str">
        <f>'CDL Data'!W46</f>
        <v>POTA</v>
      </c>
      <c r="AN201" s="39">
        <f>'CDL Data'!X46</f>
        <v>0.10417805302685484</v>
      </c>
      <c r="AO201" s="39">
        <f>'CDL Data'!Y46</f>
        <v>3.3424045556614455E-2</v>
      </c>
      <c r="AP201" s="39">
        <f>'CDL Data'!Z46</f>
        <v>0.12247452127947291</v>
      </c>
      <c r="AQ201" s="39">
        <f>'CDL Data'!AA46</f>
        <v>0.10076089444470136</v>
      </c>
      <c r="AR201" s="39">
        <f>'CDL Data'!AB46</f>
        <v>0.11526762352029353</v>
      </c>
      <c r="AS201" s="39">
        <f>'CDL Data'!AC46</f>
        <v>6.8967772444390535E-2</v>
      </c>
      <c r="AT201" s="39">
        <f>'CDL Data'!AD46</f>
        <v>2.9860606605139658E-2</v>
      </c>
    </row>
    <row r="202" spans="18:46" x14ac:dyDescent="0.3">
      <c r="R202" s="15"/>
      <c r="T202" s="39"/>
      <c r="AL202" s="106">
        <f>'CDL Data'!V47</f>
        <v>2009</v>
      </c>
      <c r="AM202" s="15" t="str">
        <f>'CDL Data'!W47</f>
        <v>SCRN</v>
      </c>
      <c r="AN202" s="39">
        <f>'CDL Data'!X47</f>
        <v>1.6003309294352079E-3</v>
      </c>
      <c r="AO202" s="39">
        <f>'CDL Data'!Y47</f>
        <v>1.5272562057653918E-3</v>
      </c>
      <c r="AP202" s="39">
        <f>'CDL Data'!Z47</f>
        <v>0</v>
      </c>
      <c r="AQ202" s="39">
        <f>'CDL Data'!AA47</f>
        <v>2.1922314533299545E-3</v>
      </c>
      <c r="AR202" s="39">
        <f>'CDL Data'!AB47</f>
        <v>0</v>
      </c>
      <c r="AS202" s="39">
        <f>'CDL Data'!AC47</f>
        <v>8.4115754676151976E-3</v>
      </c>
      <c r="AT202" s="39">
        <f>'CDL Data'!AD47</f>
        <v>1.3955280546377744E-2</v>
      </c>
    </row>
    <row r="203" spans="18:46" x14ac:dyDescent="0.3">
      <c r="R203" s="15"/>
      <c r="T203" s="39"/>
      <c r="AL203" s="106">
        <f>'CDL Data'!V48</f>
        <v>2009</v>
      </c>
      <c r="AM203" s="15" t="str">
        <f>'CDL Data'!W48</f>
        <v>SGRN</v>
      </c>
      <c r="AN203" s="39">
        <f>'CDL Data'!X48</f>
        <v>0.32142501513732363</v>
      </c>
      <c r="AO203" s="39">
        <f>'CDL Data'!Y48</f>
        <v>8.8893210199003536E-2</v>
      </c>
      <c r="AP203" s="39">
        <f>'CDL Data'!Z48</f>
        <v>9.3593855178932664E-2</v>
      </c>
      <c r="AQ203" s="39">
        <f>'CDL Data'!AA48</f>
        <v>0.11605665073998701</v>
      </c>
      <c r="AR203" s="39">
        <f>'CDL Data'!AB48</f>
        <v>0.15521823897044248</v>
      </c>
      <c r="AS203" s="39">
        <f>'CDL Data'!AC48</f>
        <v>8.3968607547929355E-2</v>
      </c>
      <c r="AT203" s="39">
        <f>'CDL Data'!AD48</f>
        <v>0.12476020066702707</v>
      </c>
    </row>
    <row r="204" spans="18:46" x14ac:dyDescent="0.3">
      <c r="R204" s="15"/>
      <c r="T204" s="39"/>
      <c r="AL204" s="106">
        <f>'CDL Data'!V49</f>
        <v>2009</v>
      </c>
      <c r="AM204" s="15" t="str">
        <f>'CDL Data'!W49</f>
        <v>WGRN</v>
      </c>
      <c r="AN204" s="39">
        <f>'CDL Data'!X49</f>
        <v>3.5302773625352175E-2</v>
      </c>
      <c r="AO204" s="39">
        <f>'CDL Data'!Y49</f>
        <v>3.8520385193223983E-2</v>
      </c>
      <c r="AP204" s="39">
        <f>'CDL Data'!Z49</f>
        <v>0.18662490392939909</v>
      </c>
      <c r="AQ204" s="39">
        <f>'CDL Data'!AA49</f>
        <v>0.17709623840737487</v>
      </c>
      <c r="AR204" s="39">
        <f>'CDL Data'!AB49</f>
        <v>9.6339834900378521E-2</v>
      </c>
      <c r="AS204" s="39">
        <f>'CDL Data'!AC49</f>
        <v>5.4773197528753481E-2</v>
      </c>
      <c r="AT204" s="39">
        <f>'CDL Data'!AD49</f>
        <v>6.7797248917830677E-2</v>
      </c>
    </row>
    <row r="205" spans="18:46" x14ac:dyDescent="0.3">
      <c r="R205" s="15"/>
      <c r="T205" s="39"/>
      <c r="AL205" s="119">
        <f>'CDL Data'!V50</f>
        <v>2009</v>
      </c>
      <c r="AM205" s="18" t="str">
        <f>'CDL Data'!W50</f>
        <v>z_Non-Crop</v>
      </c>
      <c r="AN205" s="53" t="str">
        <f>'CDL Data'!X50</f>
        <v>0</v>
      </c>
      <c r="AO205" s="53" t="str">
        <f>'CDL Data'!Y50</f>
        <v>0</v>
      </c>
      <c r="AP205" s="53" t="str">
        <f>'CDL Data'!Z50</f>
        <v>0</v>
      </c>
      <c r="AQ205" s="53" t="str">
        <f>'CDL Data'!AA50</f>
        <v>0</v>
      </c>
      <c r="AR205" s="53" t="str">
        <f>'CDL Data'!AB50</f>
        <v>0</v>
      </c>
      <c r="AS205" s="53" t="str">
        <f>'CDL Data'!AC50</f>
        <v>0</v>
      </c>
      <c r="AT205" s="53" t="str">
        <f>'CDL Data'!AD50</f>
        <v>0</v>
      </c>
    </row>
    <row r="206" spans="18:46" x14ac:dyDescent="0.3">
      <c r="R206" s="15"/>
      <c r="T206" s="39"/>
      <c r="AL206" s="109">
        <f>'CDL Data'!V51</f>
        <v>2010</v>
      </c>
      <c r="AM206" s="37" t="str">
        <f>'CDL Data'!W51</f>
        <v>ALFM</v>
      </c>
      <c r="AN206" s="73">
        <f>'CDL Data'!X51</f>
        <v>0.22356574054195807</v>
      </c>
      <c r="AO206" s="73">
        <f>'CDL Data'!Y51</f>
        <v>0.31944277506505286</v>
      </c>
      <c r="AP206" s="73">
        <f>'CDL Data'!Z51</f>
        <v>0.24195515195920014</v>
      </c>
      <c r="AQ206" s="73">
        <f>'CDL Data'!AA51</f>
        <v>0.26835850637425701</v>
      </c>
      <c r="AR206" s="73">
        <f>'CDL Data'!AB51</f>
        <v>0.40379241310532171</v>
      </c>
      <c r="AS206" s="73">
        <f>'CDL Data'!AC51</f>
        <v>0.26855526995840956</v>
      </c>
      <c r="AT206" s="73">
        <f>'CDL Data'!AD51</f>
        <v>0.28014407203839048</v>
      </c>
    </row>
    <row r="207" spans="18:46" x14ac:dyDescent="0.3">
      <c r="R207" s="15"/>
      <c r="T207" s="39"/>
      <c r="AL207" s="106">
        <f>'CDL Data'!V52</f>
        <v>2010</v>
      </c>
      <c r="AM207" s="15" t="str">
        <f>'CDL Data'!W52</f>
        <v>BEAN</v>
      </c>
      <c r="AN207" s="39">
        <f>'CDL Data'!X52</f>
        <v>0.13326816442455289</v>
      </c>
      <c r="AO207" s="39">
        <f>'CDL Data'!Y52</f>
        <v>3.4146411601601069E-2</v>
      </c>
      <c r="AP207" s="39">
        <f>'CDL Data'!Z52</f>
        <v>8.7176780838009171E-2</v>
      </c>
      <c r="AQ207" s="39">
        <f>'CDL Data'!AA52</f>
        <v>0.1833669509925365</v>
      </c>
      <c r="AR207" s="39">
        <f>'CDL Data'!AB52</f>
        <v>5.2331419802241368E-2</v>
      </c>
      <c r="AS207" s="39">
        <f>'CDL Data'!AC52</f>
        <v>4.4793279474976848E-2</v>
      </c>
      <c r="AT207" s="39">
        <f>'CDL Data'!AD52</f>
        <v>0.142722114487948</v>
      </c>
    </row>
    <row r="208" spans="18:46" x14ac:dyDescent="0.3">
      <c r="R208" s="15"/>
      <c r="T208" s="39"/>
      <c r="AL208" s="106">
        <f>'CDL Data'!V53</f>
        <v>2010</v>
      </c>
      <c r="AM208" s="15" t="str">
        <f>'CDL Data'!W53</f>
        <v>BEET</v>
      </c>
      <c r="AN208" s="39">
        <f>'CDL Data'!X53</f>
        <v>0.14671133129516609</v>
      </c>
      <c r="AO208" s="39">
        <f>'CDL Data'!Y53</f>
        <v>3.2983132821016649E-2</v>
      </c>
      <c r="AP208" s="39">
        <f>'CDL Data'!Z53</f>
        <v>0.17906730455400086</v>
      </c>
      <c r="AQ208" s="39">
        <f>'CDL Data'!AA53</f>
        <v>7.9676899965901188E-2</v>
      </c>
      <c r="AR208" s="39">
        <f>'CDL Data'!AB53</f>
        <v>0.10689838737406505</v>
      </c>
      <c r="AS208" s="39">
        <f>'CDL Data'!AC53</f>
        <v>4.76849608857716E-2</v>
      </c>
      <c r="AT208" s="39">
        <f>'CDL Data'!AD53</f>
        <v>2.3676396487057286E-2</v>
      </c>
    </row>
    <row r="209" spans="18:46" x14ac:dyDescent="0.3">
      <c r="R209" s="15"/>
      <c r="T209" s="39"/>
      <c r="AL209" s="106">
        <f>'CDL Data'!V54</f>
        <v>2010</v>
      </c>
      <c r="AM209" s="15" t="str">
        <f>'CDL Data'!W54</f>
        <v>Developed-High Intensity</v>
      </c>
      <c r="AN209" s="39" t="str">
        <f>'CDL Data'!X54</f>
        <v>0</v>
      </c>
      <c r="AO209" s="39" t="str">
        <f>'CDL Data'!Y54</f>
        <v>0</v>
      </c>
      <c r="AP209" s="39" t="str">
        <f>'CDL Data'!Z54</f>
        <v>0</v>
      </c>
      <c r="AQ209" s="39" t="str">
        <f>'CDL Data'!AA54</f>
        <v>0</v>
      </c>
      <c r="AR209" s="39" t="str">
        <f>'CDL Data'!AB54</f>
        <v>0</v>
      </c>
      <c r="AS209" s="39" t="str">
        <f>'CDL Data'!AC54</f>
        <v>0</v>
      </c>
      <c r="AT209" s="39" t="str">
        <f>'CDL Data'!AD54</f>
        <v>0</v>
      </c>
    </row>
    <row r="210" spans="18:46" x14ac:dyDescent="0.3">
      <c r="R210" s="15"/>
      <c r="T210" s="39"/>
      <c r="AL210" s="106">
        <f>'CDL Data'!V55</f>
        <v>2010</v>
      </c>
      <c r="AM210" s="15" t="str">
        <f>'CDL Data'!W55</f>
        <v>Developed-Low Intensity</v>
      </c>
      <c r="AN210" s="39" t="str">
        <f>'CDL Data'!X55</f>
        <v>0</v>
      </c>
      <c r="AO210" s="39" t="str">
        <f>'CDL Data'!Y55</f>
        <v>0</v>
      </c>
      <c r="AP210" s="39" t="str">
        <f>'CDL Data'!Z55</f>
        <v>0</v>
      </c>
      <c r="AQ210" s="39" t="str">
        <f>'CDL Data'!AA55</f>
        <v>0</v>
      </c>
      <c r="AR210" s="39" t="str">
        <f>'CDL Data'!AB55</f>
        <v>0</v>
      </c>
      <c r="AS210" s="39" t="str">
        <f>'CDL Data'!AC55</f>
        <v>0</v>
      </c>
      <c r="AT210" s="39" t="str">
        <f>'CDL Data'!AD55</f>
        <v>0</v>
      </c>
    </row>
    <row r="211" spans="18:46" x14ac:dyDescent="0.3">
      <c r="R211" s="15"/>
      <c r="T211" s="39"/>
      <c r="AL211" s="106">
        <f>'CDL Data'!V56</f>
        <v>2010</v>
      </c>
      <c r="AM211" s="15" t="str">
        <f>'CDL Data'!W56</f>
        <v>Developed-Med Intensity</v>
      </c>
      <c r="AN211" s="39" t="str">
        <f>'CDL Data'!X56</f>
        <v>0</v>
      </c>
      <c r="AO211" s="39" t="str">
        <f>'CDL Data'!Y56</f>
        <v>0</v>
      </c>
      <c r="AP211" s="39" t="str">
        <f>'CDL Data'!Z56</f>
        <v>0</v>
      </c>
      <c r="AQ211" s="39" t="str">
        <f>'CDL Data'!AA56</f>
        <v>0</v>
      </c>
      <c r="AR211" s="39" t="str">
        <f>'CDL Data'!AB56</f>
        <v>0</v>
      </c>
      <c r="AS211" s="39" t="str">
        <f>'CDL Data'!AC56</f>
        <v>0</v>
      </c>
      <c r="AT211" s="39" t="str">
        <f>'CDL Data'!AD56</f>
        <v>0</v>
      </c>
    </row>
    <row r="212" spans="18:46" x14ac:dyDescent="0.3">
      <c r="R212" s="15"/>
      <c r="T212" s="39"/>
      <c r="AL212" s="106">
        <f>'CDL Data'!V57</f>
        <v>2010</v>
      </c>
      <c r="AM212" s="15" t="str">
        <f>'CDL Data'!W57</f>
        <v>Developed-Open Space</v>
      </c>
      <c r="AN212" s="39" t="str">
        <f>'CDL Data'!X57</f>
        <v>0</v>
      </c>
      <c r="AO212" s="39" t="str">
        <f>'CDL Data'!Y57</f>
        <v>0</v>
      </c>
      <c r="AP212" s="39" t="str">
        <f>'CDL Data'!Z57</f>
        <v>0</v>
      </c>
      <c r="AQ212" s="39" t="str">
        <f>'CDL Data'!AA57</f>
        <v>0</v>
      </c>
      <c r="AR212" s="39" t="str">
        <f>'CDL Data'!AB57</f>
        <v>0</v>
      </c>
      <c r="AS212" s="39" t="str">
        <f>'CDL Data'!AC57</f>
        <v>0</v>
      </c>
      <c r="AT212" s="39" t="str">
        <f>'CDL Data'!AD57</f>
        <v>0</v>
      </c>
    </row>
    <row r="213" spans="18:46" x14ac:dyDescent="0.3">
      <c r="R213" s="15"/>
      <c r="T213" s="39"/>
      <c r="AL213" s="106">
        <f>'CDL Data'!V58</f>
        <v>2010</v>
      </c>
      <c r="AM213" s="15" t="str">
        <f>'CDL Data'!W58</f>
        <v>FCRN</v>
      </c>
      <c r="AN213" s="39">
        <f>'CDL Data'!X58</f>
        <v>2.1454524853377423E-2</v>
      </c>
      <c r="AO213" s="39">
        <f>'CDL Data'!Y58</f>
        <v>0.26393596383509993</v>
      </c>
      <c r="AP213" s="39">
        <f>'CDL Data'!Z58</f>
        <v>7.04140823248363E-2</v>
      </c>
      <c r="AQ213" s="39">
        <f>'CDL Data'!AA58</f>
        <v>8.1337508332784969E-2</v>
      </c>
      <c r="AR213" s="39">
        <f>'CDL Data'!AB58</f>
        <v>2.7096587055230163E-2</v>
      </c>
      <c r="AS213" s="39">
        <f>'CDL Data'!AC58</f>
        <v>0.30457232590680033</v>
      </c>
      <c r="AT213" s="39">
        <f>'CDL Data'!AD58</f>
        <v>0.15622811714144305</v>
      </c>
    </row>
    <row r="214" spans="18:46" x14ac:dyDescent="0.3">
      <c r="R214" s="15"/>
      <c r="T214" s="39"/>
      <c r="AL214" s="106">
        <f>'CDL Data'!V59</f>
        <v>2010</v>
      </c>
      <c r="AM214" s="15" t="str">
        <f>'CDL Data'!W59</f>
        <v>LAWN</v>
      </c>
      <c r="AN214" s="39">
        <f>'CDL Data'!X59</f>
        <v>0</v>
      </c>
      <c r="AO214" s="39">
        <f>'CDL Data'!Y59</f>
        <v>0</v>
      </c>
      <c r="AP214" s="39">
        <f>'CDL Data'!Z59</f>
        <v>0</v>
      </c>
      <c r="AQ214" s="39">
        <f>'CDL Data'!AA59</f>
        <v>0</v>
      </c>
      <c r="AR214" s="39">
        <f>'CDL Data'!AB59</f>
        <v>4.3316624698781645E-6</v>
      </c>
      <c r="AS214" s="39">
        <f>'CDL Data'!AC59</f>
        <v>0</v>
      </c>
      <c r="AT214" s="39">
        <f>'CDL Data'!AD59</f>
        <v>2.7533684282163355E-4</v>
      </c>
    </row>
    <row r="215" spans="18:46" x14ac:dyDescent="0.3">
      <c r="R215" s="15"/>
      <c r="T215" s="39"/>
      <c r="AL215" s="106">
        <f>'CDL Data'!V60</f>
        <v>2010</v>
      </c>
      <c r="AM215" s="15" t="str">
        <f>'CDL Data'!W60</f>
        <v>PAST</v>
      </c>
      <c r="AN215" s="39">
        <f>'CDL Data'!X60</f>
        <v>2.9193713973307209E-2</v>
      </c>
      <c r="AO215" s="39">
        <f>'CDL Data'!Y60</f>
        <v>0.19228513084639579</v>
      </c>
      <c r="AP215" s="39">
        <f>'CDL Data'!Z60</f>
        <v>3.1207723723392023E-2</v>
      </c>
      <c r="AQ215" s="39">
        <f>'CDL Data'!AA60</f>
        <v>1.7840573539296137E-2</v>
      </c>
      <c r="AR215" s="39">
        <f>'CDL Data'!AB60</f>
        <v>6.2534146113537234E-2</v>
      </c>
      <c r="AS215" s="39">
        <f>'CDL Data'!AC60</f>
        <v>0.12156232104407777</v>
      </c>
      <c r="AT215" s="39">
        <f>'CDL Data'!AD60</f>
        <v>0.15184993487917994</v>
      </c>
    </row>
    <row r="216" spans="18:46" x14ac:dyDescent="0.3">
      <c r="R216" s="15"/>
      <c r="T216" s="39"/>
      <c r="AL216" s="106">
        <f>'CDL Data'!V61</f>
        <v>2010</v>
      </c>
      <c r="AM216" s="15" t="str">
        <f>'CDL Data'!W61</f>
        <v>PEAS</v>
      </c>
      <c r="AN216" s="39">
        <f>'CDL Data'!X61</f>
        <v>6.4062358732275074E-3</v>
      </c>
      <c r="AO216" s="39">
        <f>'CDL Data'!Y61</f>
        <v>1.3758522462854162E-4</v>
      </c>
      <c r="AP216" s="39">
        <f>'CDL Data'!Z61</f>
        <v>9.2230623059897656E-4</v>
      </c>
      <c r="AQ216" s="39">
        <f>'CDL Data'!AA61</f>
        <v>5.5256668163220024E-3</v>
      </c>
      <c r="AR216" s="39">
        <f>'CDL Data'!AB61</f>
        <v>2.7270466382567962E-4</v>
      </c>
      <c r="AS216" s="39">
        <f>'CDL Data'!AC61</f>
        <v>4.2682216929533045E-4</v>
      </c>
      <c r="AT216" s="39">
        <f>'CDL Data'!AD61</f>
        <v>1.6445378425043483E-2</v>
      </c>
    </row>
    <row r="217" spans="18:46" x14ac:dyDescent="0.3">
      <c r="R217" s="15"/>
      <c r="T217" s="39"/>
      <c r="AL217" s="106">
        <f>'CDL Data'!V62</f>
        <v>2010</v>
      </c>
      <c r="AM217" s="15" t="str">
        <f>'CDL Data'!W62</f>
        <v>POTA</v>
      </c>
      <c r="AN217" s="39">
        <f>'CDL Data'!X62</f>
        <v>8.3798775217102814E-2</v>
      </c>
      <c r="AO217" s="39">
        <f>'CDL Data'!Y62</f>
        <v>2.76090045653196E-2</v>
      </c>
      <c r="AP217" s="39">
        <f>'CDL Data'!Z62</f>
        <v>0.10346857275709237</v>
      </c>
      <c r="AQ217" s="39">
        <f>'CDL Data'!AA62</f>
        <v>8.5941076209048131E-2</v>
      </c>
      <c r="AR217" s="39">
        <f>'CDL Data'!AB62</f>
        <v>0.10183198840839436</v>
      </c>
      <c r="AS217" s="39">
        <f>'CDL Data'!AC62</f>
        <v>6.39669450411577E-2</v>
      </c>
      <c r="AT217" s="39">
        <f>'CDL Data'!AD62</f>
        <v>2.8790468911426396E-2</v>
      </c>
    </row>
    <row r="218" spans="18:46" x14ac:dyDescent="0.3">
      <c r="R218" s="15"/>
      <c r="T218" s="39"/>
      <c r="AL218" s="106">
        <f>'CDL Data'!V63</f>
        <v>2010</v>
      </c>
      <c r="AM218" s="15" t="str">
        <f>'CDL Data'!W63</f>
        <v>SCRN</v>
      </c>
      <c r="AN218" s="39">
        <f>'CDL Data'!X63</f>
        <v>1.6003309294352079E-3</v>
      </c>
      <c r="AO218" s="39">
        <f>'CDL Data'!Y63</f>
        <v>1.8658706067152563E-3</v>
      </c>
      <c r="AP218" s="39">
        <f>'CDL Data'!Z63</f>
        <v>0</v>
      </c>
      <c r="AQ218" s="39">
        <f>'CDL Data'!AA63</f>
        <v>8.6927559318878366E-4</v>
      </c>
      <c r="AR218" s="39">
        <f>'CDL Data'!AB63</f>
        <v>0</v>
      </c>
      <c r="AS218" s="39">
        <f>'CDL Data'!AC63</f>
        <v>8.7351592113519578E-3</v>
      </c>
      <c r="AT218" s="39">
        <f>'CDL Data'!AD63</f>
        <v>1.307942007937952E-2</v>
      </c>
    </row>
    <row r="219" spans="18:46" x14ac:dyDescent="0.3">
      <c r="R219" s="15"/>
      <c r="T219" s="39"/>
      <c r="AL219" s="106">
        <f>'CDL Data'!V64</f>
        <v>2010</v>
      </c>
      <c r="AM219" s="15" t="str">
        <f>'CDL Data'!W64</f>
        <v>SGRN</v>
      </c>
      <c r="AN219" s="39">
        <f>'CDL Data'!X64</f>
        <v>0.32741736093484625</v>
      </c>
      <c r="AO219" s="39">
        <f>'CDL Data'!Y64</f>
        <v>9.1181945063650516E-2</v>
      </c>
      <c r="AP219" s="39">
        <f>'CDL Data'!Z64</f>
        <v>9.9264927464863331E-2</v>
      </c>
      <c r="AQ219" s="39">
        <f>'CDL Data'!AA64</f>
        <v>0.11196031794452542</v>
      </c>
      <c r="AR219" s="39">
        <f>'CDL Data'!AB64</f>
        <v>0.16376912034420199</v>
      </c>
      <c r="AS219" s="39">
        <f>'CDL Data'!AC64</f>
        <v>8.683142560924241E-2</v>
      </c>
      <c r="AT219" s="39">
        <f>'CDL Data'!AD64</f>
        <v>0.12269398534040003</v>
      </c>
    </row>
    <row r="220" spans="18:46" x14ac:dyDescent="0.3">
      <c r="R220" s="15"/>
      <c r="T220" s="39"/>
      <c r="AL220" s="106">
        <f>'CDL Data'!V65</f>
        <v>2010</v>
      </c>
      <c r="AM220" s="15" t="str">
        <f>'CDL Data'!W65</f>
        <v>WGRN</v>
      </c>
      <c r="AN220" s="39">
        <f>'CDL Data'!X65</f>
        <v>2.6583821957026636E-2</v>
      </c>
      <c r="AO220" s="39">
        <f>'CDL Data'!Y65</f>
        <v>3.6412180370519694E-2</v>
      </c>
      <c r="AP220" s="39">
        <f>'CDL Data'!Z65</f>
        <v>0.18652315014800683</v>
      </c>
      <c r="AQ220" s="39">
        <f>'CDL Data'!AA65</f>
        <v>0.16512322423213988</v>
      </c>
      <c r="AR220" s="39">
        <f>'CDL Data'!AB65</f>
        <v>8.1468901470712562E-2</v>
      </c>
      <c r="AS220" s="39">
        <f>'CDL Data'!AC65</f>
        <v>5.287149069891648E-2</v>
      </c>
      <c r="AT220" s="39">
        <f>'CDL Data'!AD65</f>
        <v>6.4094775366910231E-2</v>
      </c>
    </row>
    <row r="221" spans="18:46" x14ac:dyDescent="0.3">
      <c r="R221" s="15"/>
      <c r="T221" s="39"/>
      <c r="AL221" s="119">
        <f>'CDL Data'!V66</f>
        <v>2010</v>
      </c>
      <c r="AM221" s="18" t="str">
        <f>'CDL Data'!W66</f>
        <v>z_Non-Crop</v>
      </c>
      <c r="AN221" s="53" t="str">
        <f>'CDL Data'!X66</f>
        <v>0</v>
      </c>
      <c r="AO221" s="53" t="str">
        <f>'CDL Data'!Y66</f>
        <v>0</v>
      </c>
      <c r="AP221" s="53" t="str">
        <f>'CDL Data'!Z66</f>
        <v>0</v>
      </c>
      <c r="AQ221" s="53" t="str">
        <f>'CDL Data'!AA66</f>
        <v>0</v>
      </c>
      <c r="AR221" s="53" t="str">
        <f>'CDL Data'!AB66</f>
        <v>0</v>
      </c>
      <c r="AS221" s="53" t="str">
        <f>'CDL Data'!AC66</f>
        <v>0</v>
      </c>
      <c r="AT221" s="53" t="str">
        <f>'CDL Data'!AD66</f>
        <v>0</v>
      </c>
    </row>
    <row r="222" spans="18:46" x14ac:dyDescent="0.3">
      <c r="R222" s="15"/>
      <c r="T222" s="39"/>
      <c r="AL222" s="109">
        <f>'CDL Data'!V67</f>
        <v>2011</v>
      </c>
      <c r="AM222" s="37" t="str">
        <f>'CDL Data'!W67</f>
        <v>ALFM</v>
      </c>
      <c r="AN222" s="73">
        <f>'CDL Data'!X67</f>
        <v>0.21563857406793288</v>
      </c>
      <c r="AO222" s="73">
        <f>'CDL Data'!Y67</f>
        <v>0.29321169050710227</v>
      </c>
      <c r="AP222" s="73">
        <f>'CDL Data'!Z67</f>
        <v>0.20783921382625511</v>
      </c>
      <c r="AQ222" s="73">
        <f>'CDL Data'!AA67</f>
        <v>0.24337321058695335</v>
      </c>
      <c r="AR222" s="73">
        <f>'CDL Data'!AB67</f>
        <v>0.34564022371322273</v>
      </c>
      <c r="AS222" s="73">
        <f>'CDL Data'!AC67</f>
        <v>0.25118665355883779</v>
      </c>
      <c r="AT222" s="73">
        <f>'CDL Data'!AD67</f>
        <v>0.26991340683458365</v>
      </c>
    </row>
    <row r="223" spans="18:46" x14ac:dyDescent="0.3">
      <c r="R223" s="15"/>
      <c r="T223" s="39"/>
      <c r="AL223" s="106">
        <f>'CDL Data'!V68</f>
        <v>2011</v>
      </c>
      <c r="AM223" s="15" t="str">
        <f>'CDL Data'!W68</f>
        <v>BEAN</v>
      </c>
      <c r="AN223" s="39">
        <f>'CDL Data'!X68</f>
        <v>0.12432750806784043</v>
      </c>
      <c r="AO223" s="39">
        <f>'CDL Data'!Y68</f>
        <v>3.397801293321312E-2</v>
      </c>
      <c r="AP223" s="39">
        <f>'CDL Data'!Z68</f>
        <v>8.3975777838958723E-2</v>
      </c>
      <c r="AQ223" s="39">
        <f>'CDL Data'!AA68</f>
        <v>0.17629937823661335</v>
      </c>
      <c r="AR223" s="39">
        <f>'CDL Data'!AB68</f>
        <v>5.1119027214591051E-2</v>
      </c>
      <c r="AS223" s="39">
        <f>'CDL Data'!AC68</f>
        <v>4.3187315789985241E-2</v>
      </c>
      <c r="AT223" s="39">
        <f>'CDL Data'!AD68</f>
        <v>0.13751718247056588</v>
      </c>
    </row>
    <row r="224" spans="18:46" x14ac:dyDescent="0.3">
      <c r="R224" s="15"/>
      <c r="T224" s="39"/>
      <c r="AL224" s="106">
        <f>'CDL Data'!V69</f>
        <v>2011</v>
      </c>
      <c r="AM224" s="15" t="str">
        <f>'CDL Data'!W69</f>
        <v>BEET</v>
      </c>
      <c r="AN224" s="39">
        <f>'CDL Data'!X69</f>
        <v>0.16559147311896802</v>
      </c>
      <c r="AO224" s="39">
        <f>'CDL Data'!Y69</f>
        <v>4.1964680984685948E-2</v>
      </c>
      <c r="AP224" s="39">
        <f>'CDL Data'!Z69</f>
        <v>0.19855150939995223</v>
      </c>
      <c r="AQ224" s="39">
        <f>'CDL Data'!AA69</f>
        <v>0.10202555966146688</v>
      </c>
      <c r="AR224" s="39">
        <f>'CDL Data'!AB69</f>
        <v>0.12420704285353572</v>
      </c>
      <c r="AS224" s="39">
        <f>'CDL Data'!AC69</f>
        <v>5.3774779613499663E-2</v>
      </c>
      <c r="AT224" s="39">
        <f>'CDL Data'!AD69</f>
        <v>2.935482246738326E-2</v>
      </c>
    </row>
    <row r="225" spans="18:46" x14ac:dyDescent="0.3">
      <c r="R225" s="15"/>
      <c r="T225" s="39"/>
      <c r="AL225" s="106">
        <f>'CDL Data'!V70</f>
        <v>2011</v>
      </c>
      <c r="AM225" s="15" t="str">
        <f>'CDL Data'!W70</f>
        <v>Developed-High Intensity</v>
      </c>
      <c r="AN225" s="39" t="str">
        <f>'CDL Data'!X70</f>
        <v>0</v>
      </c>
      <c r="AO225" s="39" t="str">
        <f>'CDL Data'!Y70</f>
        <v>0</v>
      </c>
      <c r="AP225" s="39" t="str">
        <f>'CDL Data'!Z70</f>
        <v>0</v>
      </c>
      <c r="AQ225" s="39" t="str">
        <f>'CDL Data'!AA70</f>
        <v>0</v>
      </c>
      <c r="AR225" s="39" t="str">
        <f>'CDL Data'!AB70</f>
        <v>0</v>
      </c>
      <c r="AS225" s="39" t="str">
        <f>'CDL Data'!AC70</f>
        <v>0</v>
      </c>
      <c r="AT225" s="39" t="str">
        <f>'CDL Data'!AD70</f>
        <v>0</v>
      </c>
    </row>
    <row r="226" spans="18:46" x14ac:dyDescent="0.3">
      <c r="R226" s="15"/>
      <c r="T226" s="39"/>
      <c r="AL226" s="106">
        <f>'CDL Data'!V71</f>
        <v>2011</v>
      </c>
      <c r="AM226" s="15" t="str">
        <f>'CDL Data'!W71</f>
        <v>Developed-Low Intensity</v>
      </c>
      <c r="AN226" s="39" t="str">
        <f>'CDL Data'!X71</f>
        <v>0</v>
      </c>
      <c r="AO226" s="39" t="str">
        <f>'CDL Data'!Y71</f>
        <v>0</v>
      </c>
      <c r="AP226" s="39" t="str">
        <f>'CDL Data'!Z71</f>
        <v>0</v>
      </c>
      <c r="AQ226" s="39" t="str">
        <f>'CDL Data'!AA71</f>
        <v>0</v>
      </c>
      <c r="AR226" s="39" t="str">
        <f>'CDL Data'!AB71</f>
        <v>0</v>
      </c>
      <c r="AS226" s="39" t="str">
        <f>'CDL Data'!AC71</f>
        <v>0</v>
      </c>
      <c r="AT226" s="39" t="str">
        <f>'CDL Data'!AD71</f>
        <v>0</v>
      </c>
    </row>
    <row r="227" spans="18:46" x14ac:dyDescent="0.3">
      <c r="R227" s="15"/>
      <c r="T227" s="39"/>
      <c r="AL227" s="106">
        <f>'CDL Data'!V72</f>
        <v>2011</v>
      </c>
      <c r="AM227" s="15" t="str">
        <f>'CDL Data'!W72</f>
        <v>Developed-Med Intensity</v>
      </c>
      <c r="AN227" s="39" t="str">
        <f>'CDL Data'!X72</f>
        <v>0</v>
      </c>
      <c r="AO227" s="39" t="str">
        <f>'CDL Data'!Y72</f>
        <v>0</v>
      </c>
      <c r="AP227" s="39" t="str">
        <f>'CDL Data'!Z72</f>
        <v>0</v>
      </c>
      <c r="AQ227" s="39" t="str">
        <f>'CDL Data'!AA72</f>
        <v>0</v>
      </c>
      <c r="AR227" s="39" t="str">
        <f>'CDL Data'!AB72</f>
        <v>0</v>
      </c>
      <c r="AS227" s="39" t="str">
        <f>'CDL Data'!AC72</f>
        <v>0</v>
      </c>
      <c r="AT227" s="39" t="str">
        <f>'CDL Data'!AD72</f>
        <v>0</v>
      </c>
    </row>
    <row r="228" spans="18:46" x14ac:dyDescent="0.3">
      <c r="R228" s="15"/>
      <c r="T228" s="39"/>
      <c r="AL228" s="106">
        <f>'CDL Data'!V73</f>
        <v>2011</v>
      </c>
      <c r="AM228" s="15" t="str">
        <f>'CDL Data'!W73</f>
        <v>Developed-Open Space</v>
      </c>
      <c r="AN228" s="39" t="str">
        <f>'CDL Data'!X73</f>
        <v>0</v>
      </c>
      <c r="AO228" s="39" t="str">
        <f>'CDL Data'!Y73</f>
        <v>0</v>
      </c>
      <c r="AP228" s="39" t="str">
        <f>'CDL Data'!Z73</f>
        <v>0</v>
      </c>
      <c r="AQ228" s="39" t="str">
        <f>'CDL Data'!AA73</f>
        <v>0</v>
      </c>
      <c r="AR228" s="39" t="str">
        <f>'CDL Data'!AB73</f>
        <v>0</v>
      </c>
      <c r="AS228" s="39" t="str">
        <f>'CDL Data'!AC73</f>
        <v>0</v>
      </c>
      <c r="AT228" s="39" t="str">
        <f>'CDL Data'!AD73</f>
        <v>0</v>
      </c>
    </row>
    <row r="229" spans="18:46" x14ac:dyDescent="0.3">
      <c r="R229" s="15"/>
      <c r="T229" s="39"/>
      <c r="AL229" s="106">
        <f>'CDL Data'!V74</f>
        <v>2011</v>
      </c>
      <c r="AM229" s="15" t="str">
        <f>'CDL Data'!W74</f>
        <v>FCRN</v>
      </c>
      <c r="AN229" s="39">
        <f>'CDL Data'!X74</f>
        <v>2.4559266679337177E-2</v>
      </c>
      <c r="AO229" s="39">
        <f>'CDL Data'!Y74</f>
        <v>0.28230749657195103</v>
      </c>
      <c r="AP229" s="39">
        <f>'CDL Data'!Z74</f>
        <v>7.0996818805719217E-2</v>
      </c>
      <c r="AQ229" s="39">
        <f>'CDL Data'!AA74</f>
        <v>9.4265200761507226E-2</v>
      </c>
      <c r="AR229" s="39">
        <f>'CDL Data'!AB74</f>
        <v>2.9530685989197832E-2</v>
      </c>
      <c r="AS229" s="39">
        <f>'CDL Data'!AC74</f>
        <v>0.31448872727902594</v>
      </c>
      <c r="AT229" s="39">
        <f>'CDL Data'!AD74</f>
        <v>0.1751707893257293</v>
      </c>
    </row>
    <row r="230" spans="18:46" x14ac:dyDescent="0.3">
      <c r="R230" s="15"/>
      <c r="T230" s="39"/>
      <c r="AL230" s="106">
        <f>'CDL Data'!V75</f>
        <v>2011</v>
      </c>
      <c r="AM230" s="15" t="str">
        <f>'CDL Data'!W75</f>
        <v>LAWN</v>
      </c>
      <c r="AN230" s="39">
        <f>'CDL Data'!X75</f>
        <v>0</v>
      </c>
      <c r="AO230" s="39">
        <f>'CDL Data'!Y75</f>
        <v>0</v>
      </c>
      <c r="AP230" s="39">
        <f>'CDL Data'!Z75</f>
        <v>0</v>
      </c>
      <c r="AQ230" s="39">
        <f>'CDL Data'!AA75</f>
        <v>0</v>
      </c>
      <c r="AR230" s="39">
        <f>'CDL Data'!AB75</f>
        <v>0</v>
      </c>
      <c r="AS230" s="39">
        <f>'CDL Data'!AC75</f>
        <v>0</v>
      </c>
      <c r="AT230" s="39">
        <f>'CDL Data'!AD75</f>
        <v>2.7533684282163355E-4</v>
      </c>
    </row>
    <row r="231" spans="18:46" x14ac:dyDescent="0.3">
      <c r="R231" s="15"/>
      <c r="T231" s="39"/>
      <c r="AL231" s="106">
        <f>'CDL Data'!V76</f>
        <v>2011</v>
      </c>
      <c r="AM231" s="15" t="str">
        <f>'CDL Data'!W76</f>
        <v>PAST</v>
      </c>
      <c r="AN231" s="39">
        <f>'CDL Data'!X76</f>
        <v>3.7326751122512304E-2</v>
      </c>
      <c r="AO231" s="39">
        <f>'CDL Data'!Y76</f>
        <v>0.18796485869342874</v>
      </c>
      <c r="AP231" s="39">
        <f>'CDL Data'!Z76</f>
        <v>4.8292713531918441E-2</v>
      </c>
      <c r="AQ231" s="39">
        <f>'CDL Data'!AA76</f>
        <v>1.7309605765312347E-2</v>
      </c>
      <c r="AR231" s="39">
        <f>'CDL Data'!AB76</f>
        <v>9.8147274714595986E-2</v>
      </c>
      <c r="AS231" s="39">
        <f>'CDL Data'!AC76</f>
        <v>0.12047401320318794</v>
      </c>
      <c r="AT231" s="39">
        <f>'CDL Data'!AD76</f>
        <v>0.14939471689170419</v>
      </c>
    </row>
    <row r="232" spans="18:46" x14ac:dyDescent="0.3">
      <c r="R232" s="15"/>
      <c r="T232" s="39"/>
      <c r="AL232" s="106">
        <f>'CDL Data'!V77</f>
        <v>2011</v>
      </c>
      <c r="AM232" s="15" t="str">
        <f>'CDL Data'!W77</f>
        <v>PEAS</v>
      </c>
      <c r="AN232" s="39">
        <f>'CDL Data'!X77</f>
        <v>7.2754411613694427E-3</v>
      </c>
      <c r="AO232" s="39">
        <f>'CDL Data'!Y77</f>
        <v>2.0229845094044303E-5</v>
      </c>
      <c r="AP232" s="39">
        <f>'CDL Data'!Z77</f>
        <v>9.2230623059897656E-4</v>
      </c>
      <c r="AQ232" s="39">
        <f>'CDL Data'!AA77</f>
        <v>5.5256668163220024E-3</v>
      </c>
      <c r="AR232" s="39">
        <f>'CDL Data'!AB77</f>
        <v>6.3615105575839687E-4</v>
      </c>
      <c r="AS232" s="39">
        <f>'CDL Data'!AC77</f>
        <v>5.114939930827442E-4</v>
      </c>
      <c r="AT232" s="39">
        <f>'CDL Data'!AD77</f>
        <v>1.7139675669572616E-2</v>
      </c>
    </row>
    <row r="233" spans="18:46" x14ac:dyDescent="0.3">
      <c r="R233" s="15"/>
      <c r="T233" s="39"/>
      <c r="AL233" s="106">
        <f>'CDL Data'!V78</f>
        <v>2011</v>
      </c>
      <c r="AM233" s="15" t="str">
        <f>'CDL Data'!W78</f>
        <v>POTA</v>
      </c>
      <c r="AN233" s="39">
        <f>'CDL Data'!X78</f>
        <v>8.527524829773471E-2</v>
      </c>
      <c r="AO233" s="39">
        <f>'CDL Data'!Y78</f>
        <v>2.6139125509000629E-2</v>
      </c>
      <c r="AP233" s="39">
        <f>'CDL Data'!Z78</f>
        <v>0.11084649699944553</v>
      </c>
      <c r="AQ233" s="39">
        <f>'CDL Data'!AA78</f>
        <v>8.4684224736522484E-2</v>
      </c>
      <c r="AR233" s="39">
        <f>'CDL Data'!AB78</f>
        <v>0.10965730094854385</v>
      </c>
      <c r="AS233" s="39">
        <f>'CDL Data'!AC78</f>
        <v>6.7433178785713976E-2</v>
      </c>
      <c r="AT233" s="39">
        <f>'CDL Data'!AD78</f>
        <v>2.8914273267904567E-2</v>
      </c>
    </row>
    <row r="234" spans="18:46" x14ac:dyDescent="0.3">
      <c r="R234" s="15"/>
      <c r="T234" s="39"/>
      <c r="AL234" s="106">
        <f>'CDL Data'!V79</f>
        <v>2011</v>
      </c>
      <c r="AM234" s="15" t="str">
        <f>'CDL Data'!W79</f>
        <v>SCRN</v>
      </c>
      <c r="AN234" s="39">
        <f>'CDL Data'!X79</f>
        <v>7.2740123007834589E-5</v>
      </c>
      <c r="AO234" s="39">
        <f>'CDL Data'!Y79</f>
        <v>5.9747891824709937E-4</v>
      </c>
      <c r="AP234" s="39">
        <f>'CDL Data'!Z79</f>
        <v>0</v>
      </c>
      <c r="AQ234" s="39">
        <f>'CDL Data'!AA79</f>
        <v>0</v>
      </c>
      <c r="AR234" s="39">
        <f>'CDL Data'!AB79</f>
        <v>0</v>
      </c>
      <c r="AS234" s="39">
        <f>'CDL Data'!AC79</f>
        <v>8.9225891710510031E-3</v>
      </c>
      <c r="AT234" s="39">
        <f>'CDL Data'!AD79</f>
        <v>1.1761401714435932E-2</v>
      </c>
    </row>
    <row r="235" spans="18:46" x14ac:dyDescent="0.3">
      <c r="R235" s="15"/>
      <c r="T235" s="39"/>
      <c r="AL235" s="106">
        <f>'CDL Data'!V80</f>
        <v>2011</v>
      </c>
      <c r="AM235" s="15" t="str">
        <f>'CDL Data'!W80</f>
        <v>SGRN</v>
      </c>
      <c r="AN235" s="39">
        <f>'CDL Data'!X80</f>
        <v>0.31354337888609235</v>
      </c>
      <c r="AO235" s="39">
        <f>'CDL Data'!Y80</f>
        <v>8.6038323894550475E-2</v>
      </c>
      <c r="AP235" s="39">
        <f>'CDL Data'!Z80</f>
        <v>0.10298823905607225</v>
      </c>
      <c r="AQ235" s="39">
        <f>'CDL Data'!AA80</f>
        <v>0.12982469651765874</v>
      </c>
      <c r="AR235" s="39">
        <f>'CDL Data'!AB80</f>
        <v>0.16207572879291618</v>
      </c>
      <c r="AS235" s="39">
        <f>'CDL Data'!AC80</f>
        <v>8.6256827560924954E-2</v>
      </c>
      <c r="AT235" s="39">
        <f>'CDL Data'!AD80</f>
        <v>0.11620866243397809</v>
      </c>
    </row>
    <row r="236" spans="18:46" x14ac:dyDescent="0.3">
      <c r="R236" s="15"/>
      <c r="T236" s="39"/>
      <c r="AL236" s="106">
        <f>'CDL Data'!V81</f>
        <v>2011</v>
      </c>
      <c r="AM236" s="15" t="str">
        <f>'CDL Data'!W81</f>
        <v>WGRN</v>
      </c>
      <c r="AN236" s="39">
        <f>'CDL Data'!X81</f>
        <v>2.6389618475204865E-2</v>
      </c>
      <c r="AO236" s="39">
        <f>'CDL Data'!Y81</f>
        <v>4.777810214272657E-2</v>
      </c>
      <c r="AP236" s="39">
        <f>'CDL Data'!Z81</f>
        <v>0.17558692431107956</v>
      </c>
      <c r="AQ236" s="39">
        <f>'CDL Data'!AA81</f>
        <v>0.14669245691764363</v>
      </c>
      <c r="AR236" s="39">
        <f>'CDL Data'!AB81</f>
        <v>7.898656471763825E-2</v>
      </c>
      <c r="AS236" s="39">
        <f>'CDL Data'!AC81</f>
        <v>5.3764421044690737E-2</v>
      </c>
      <c r="AT236" s="39">
        <f>'CDL Data'!AD81</f>
        <v>6.434973208132086E-2</v>
      </c>
    </row>
    <row r="237" spans="18:46" x14ac:dyDescent="0.3">
      <c r="R237" s="15"/>
      <c r="T237" s="39"/>
      <c r="AL237" s="119">
        <f>'CDL Data'!V82</f>
        <v>2011</v>
      </c>
      <c r="AM237" s="18" t="str">
        <f>'CDL Data'!W82</f>
        <v>z_Non-Crop</v>
      </c>
      <c r="AN237" s="53" t="str">
        <f>'CDL Data'!X82</f>
        <v>0</v>
      </c>
      <c r="AO237" s="53" t="str">
        <f>'CDL Data'!Y82</f>
        <v>0</v>
      </c>
      <c r="AP237" s="53" t="str">
        <f>'CDL Data'!Z82</f>
        <v>0</v>
      </c>
      <c r="AQ237" s="53" t="str">
        <f>'CDL Data'!AA82</f>
        <v>0</v>
      </c>
      <c r="AR237" s="53" t="str">
        <f>'CDL Data'!AB82</f>
        <v>0</v>
      </c>
      <c r="AS237" s="53" t="str">
        <f>'CDL Data'!AC82</f>
        <v>0</v>
      </c>
      <c r="AT237" s="53" t="str">
        <f>'CDL Data'!AD82</f>
        <v>0</v>
      </c>
    </row>
    <row r="238" spans="18:46" x14ac:dyDescent="0.3">
      <c r="R238" s="15"/>
      <c r="T238" s="39"/>
      <c r="AL238" s="109">
        <f>'CDL Data'!V83</f>
        <v>2012</v>
      </c>
      <c r="AM238" s="37" t="str">
        <f>'CDL Data'!W83</f>
        <v>ALFM</v>
      </c>
      <c r="AN238" s="73">
        <f>'CDL Data'!X83</f>
        <v>0.19811712709361326</v>
      </c>
      <c r="AO238" s="73">
        <f>'CDL Data'!Y83</f>
        <v>0.27521942110414482</v>
      </c>
      <c r="AP238" s="73">
        <f>'CDL Data'!Z83</f>
        <v>0.18746252151040502</v>
      </c>
      <c r="AQ238" s="73">
        <f>'CDL Data'!AA83</f>
        <v>0.21667522372449308</v>
      </c>
      <c r="AR238" s="73">
        <f>'CDL Data'!AB83</f>
        <v>0.31421456777196477</v>
      </c>
      <c r="AS238" s="73">
        <f>'CDL Data'!AC83</f>
        <v>0.23995252802508896</v>
      </c>
      <c r="AT238" s="73">
        <f>'CDL Data'!AD83</f>
        <v>0.24338763505229788</v>
      </c>
    </row>
    <row r="239" spans="18:46" x14ac:dyDescent="0.3">
      <c r="R239" s="15"/>
      <c r="T239" s="39"/>
      <c r="AL239" s="106">
        <f>'CDL Data'!V84</f>
        <v>2012</v>
      </c>
      <c r="AM239" s="15" t="str">
        <f>'CDL Data'!W84</f>
        <v>BEAN</v>
      </c>
      <c r="AN239" s="39">
        <f>'CDL Data'!X84</f>
        <v>0.11472451870700313</v>
      </c>
      <c r="AO239" s="39">
        <f>'CDL Data'!Y84</f>
        <v>3.2631714481426342E-2</v>
      </c>
      <c r="AP239" s="39">
        <f>'CDL Data'!Z84</f>
        <v>8.8597774211669325E-2</v>
      </c>
      <c r="AQ239" s="39">
        <f>'CDL Data'!AA84</f>
        <v>0.16776670289812357</v>
      </c>
      <c r="AR239" s="39">
        <f>'CDL Data'!AB84</f>
        <v>4.8092090574042547E-2</v>
      </c>
      <c r="AS239" s="39">
        <f>'CDL Data'!AC84</f>
        <v>4.3242489151593642E-2</v>
      </c>
      <c r="AT239" s="39">
        <f>'CDL Data'!AD84</f>
        <v>0.12971066949409318</v>
      </c>
    </row>
    <row r="240" spans="18:46" x14ac:dyDescent="0.3">
      <c r="R240" s="15"/>
      <c r="T240" s="39"/>
      <c r="AL240" s="106">
        <f>'CDL Data'!V85</f>
        <v>2012</v>
      </c>
      <c r="AM240" s="15" t="str">
        <f>'CDL Data'!W85</f>
        <v>BEET</v>
      </c>
      <c r="AN240" s="39">
        <f>'CDL Data'!X85</f>
        <v>0.1925637497360706</v>
      </c>
      <c r="AO240" s="39">
        <f>'CDL Data'!Y85</f>
        <v>4.3399094195556299E-2</v>
      </c>
      <c r="AP240" s="39">
        <f>'CDL Data'!Z85</f>
        <v>0.20713273094226992</v>
      </c>
      <c r="AQ240" s="39">
        <f>'CDL Data'!AA85</f>
        <v>0.10791992013933066</v>
      </c>
      <c r="AR240" s="39">
        <f>'CDL Data'!AB85</f>
        <v>0.13052531661978861</v>
      </c>
      <c r="AS240" s="39">
        <f>'CDL Data'!AC85</f>
        <v>5.7201428229469942E-2</v>
      </c>
      <c r="AT240" s="39">
        <f>'CDL Data'!AD85</f>
        <v>3.1690025522367604E-2</v>
      </c>
    </row>
    <row r="241" spans="18:46" x14ac:dyDescent="0.3">
      <c r="R241" s="15"/>
      <c r="T241" s="39"/>
      <c r="AL241" s="106">
        <f>'CDL Data'!V86</f>
        <v>2012</v>
      </c>
      <c r="AM241" s="15" t="str">
        <f>'CDL Data'!W86</f>
        <v>Developed-High Intensity</v>
      </c>
      <c r="AN241" s="39" t="str">
        <f>'CDL Data'!X86</f>
        <v>0</v>
      </c>
      <c r="AO241" s="39" t="str">
        <f>'CDL Data'!Y86</f>
        <v>0</v>
      </c>
      <c r="AP241" s="39" t="str">
        <f>'CDL Data'!Z86</f>
        <v>0</v>
      </c>
      <c r="AQ241" s="39" t="str">
        <f>'CDL Data'!AA86</f>
        <v>0</v>
      </c>
      <c r="AR241" s="39" t="str">
        <f>'CDL Data'!AB86</f>
        <v>0</v>
      </c>
      <c r="AS241" s="39" t="str">
        <f>'CDL Data'!AC86</f>
        <v>0</v>
      </c>
      <c r="AT241" s="39" t="str">
        <f>'CDL Data'!AD86</f>
        <v>0</v>
      </c>
    </row>
    <row r="242" spans="18:46" x14ac:dyDescent="0.3">
      <c r="R242" s="15"/>
      <c r="T242" s="39"/>
      <c r="AL242" s="106">
        <f>'CDL Data'!V87</f>
        <v>2012</v>
      </c>
      <c r="AM242" s="15" t="str">
        <f>'CDL Data'!W87</f>
        <v>Developed-Low Intensity</v>
      </c>
      <c r="AN242" s="39" t="str">
        <f>'CDL Data'!X87</f>
        <v>0</v>
      </c>
      <c r="AO242" s="39" t="str">
        <f>'CDL Data'!Y87</f>
        <v>0</v>
      </c>
      <c r="AP242" s="39" t="str">
        <f>'CDL Data'!Z87</f>
        <v>0</v>
      </c>
      <c r="AQ242" s="39" t="str">
        <f>'CDL Data'!AA87</f>
        <v>0</v>
      </c>
      <c r="AR242" s="39" t="str">
        <f>'CDL Data'!AB87</f>
        <v>0</v>
      </c>
      <c r="AS242" s="39" t="str">
        <f>'CDL Data'!AC87</f>
        <v>0</v>
      </c>
      <c r="AT242" s="39" t="str">
        <f>'CDL Data'!AD87</f>
        <v>0</v>
      </c>
    </row>
    <row r="243" spans="18:46" x14ac:dyDescent="0.3">
      <c r="R243" s="15"/>
      <c r="T243" s="39"/>
      <c r="AL243" s="106">
        <f>'CDL Data'!V88</f>
        <v>2012</v>
      </c>
      <c r="AM243" s="15" t="str">
        <f>'CDL Data'!W88</f>
        <v>Developed-Med Intensity</v>
      </c>
      <c r="AN243" s="39" t="str">
        <f>'CDL Data'!X88</f>
        <v>0</v>
      </c>
      <c r="AO243" s="39" t="str">
        <f>'CDL Data'!Y88</f>
        <v>0</v>
      </c>
      <c r="AP243" s="39" t="str">
        <f>'CDL Data'!Z88</f>
        <v>0</v>
      </c>
      <c r="AQ243" s="39" t="str">
        <f>'CDL Data'!AA88</f>
        <v>0</v>
      </c>
      <c r="AR243" s="39" t="str">
        <f>'CDL Data'!AB88</f>
        <v>0</v>
      </c>
      <c r="AS243" s="39" t="str">
        <f>'CDL Data'!AC88</f>
        <v>0</v>
      </c>
      <c r="AT243" s="39" t="str">
        <f>'CDL Data'!AD88</f>
        <v>0</v>
      </c>
    </row>
    <row r="244" spans="18:46" x14ac:dyDescent="0.3">
      <c r="R244" s="15"/>
      <c r="T244" s="39"/>
      <c r="AL244" s="106">
        <f>'CDL Data'!V89</f>
        <v>2012</v>
      </c>
      <c r="AM244" s="15" t="str">
        <f>'CDL Data'!W89</f>
        <v>Developed-Open Space</v>
      </c>
      <c r="AN244" s="39" t="str">
        <f>'CDL Data'!X89</f>
        <v>0</v>
      </c>
      <c r="AO244" s="39" t="str">
        <f>'CDL Data'!Y89</f>
        <v>0</v>
      </c>
      <c r="AP244" s="39" t="str">
        <f>'CDL Data'!Z89</f>
        <v>0</v>
      </c>
      <c r="AQ244" s="39" t="str">
        <f>'CDL Data'!AA89</f>
        <v>0</v>
      </c>
      <c r="AR244" s="39" t="str">
        <f>'CDL Data'!AB89</f>
        <v>0</v>
      </c>
      <c r="AS244" s="39" t="str">
        <f>'CDL Data'!AC89</f>
        <v>0</v>
      </c>
      <c r="AT244" s="39" t="str">
        <f>'CDL Data'!AD89</f>
        <v>0</v>
      </c>
    </row>
    <row r="245" spans="18:46" x14ac:dyDescent="0.3">
      <c r="R245" s="15"/>
      <c r="T245" s="39"/>
      <c r="AL245" s="106">
        <f>'CDL Data'!V90</f>
        <v>2012</v>
      </c>
      <c r="AM245" s="15" t="str">
        <f>'CDL Data'!W90</f>
        <v>FCRN</v>
      </c>
      <c r="AN245" s="39">
        <f>'CDL Data'!X90</f>
        <v>3.0229129394097623E-2</v>
      </c>
      <c r="AO245" s="39">
        <f>'CDL Data'!Y90</f>
        <v>0.29430922041983965</v>
      </c>
      <c r="AP245" s="39">
        <f>'CDL Data'!Z90</f>
        <v>6.7112227261690985E-2</v>
      </c>
      <c r="AQ245" s="39">
        <f>'CDL Data'!AA90</f>
        <v>0.10328853915417104</v>
      </c>
      <c r="AR245" s="39">
        <f>'CDL Data'!AB90</f>
        <v>3.1586373749246492E-2</v>
      </c>
      <c r="AS245" s="39">
        <f>'CDL Data'!AC90</f>
        <v>0.31293491283717528</v>
      </c>
      <c r="AT245" s="39">
        <f>'CDL Data'!AD90</f>
        <v>0.19015084534292481</v>
      </c>
    </row>
    <row r="246" spans="18:46" x14ac:dyDescent="0.3">
      <c r="R246" s="15"/>
      <c r="T246" s="39"/>
      <c r="AL246" s="106">
        <f>'CDL Data'!V91</f>
        <v>2012</v>
      </c>
      <c r="AM246" s="15" t="str">
        <f>'CDL Data'!W91</f>
        <v>LAWN</v>
      </c>
      <c r="AN246" s="39">
        <f>'CDL Data'!X91</f>
        <v>0</v>
      </c>
      <c r="AO246" s="39">
        <f>'CDL Data'!Y91</f>
        <v>0</v>
      </c>
      <c r="AP246" s="39">
        <f>'CDL Data'!Z91</f>
        <v>0</v>
      </c>
      <c r="AQ246" s="39">
        <f>'CDL Data'!AA91</f>
        <v>0</v>
      </c>
      <c r="AR246" s="39">
        <f>'CDL Data'!AB91</f>
        <v>0</v>
      </c>
      <c r="AS246" s="39">
        <f>'CDL Data'!AC91</f>
        <v>0</v>
      </c>
      <c r="AT246" s="39">
        <f>'CDL Data'!AD91</f>
        <v>2.7533684282163355E-4</v>
      </c>
    </row>
    <row r="247" spans="18:46" x14ac:dyDescent="0.3">
      <c r="R247" s="15"/>
      <c r="T247" s="39"/>
      <c r="AL247" s="106">
        <f>'CDL Data'!V92</f>
        <v>2012</v>
      </c>
      <c r="AM247" s="15" t="str">
        <f>'CDL Data'!W92</f>
        <v>PAST</v>
      </c>
      <c r="AN247" s="39">
        <f>'CDL Data'!X92</f>
        <v>3.6058183086567955E-2</v>
      </c>
      <c r="AO247" s="39">
        <f>'CDL Data'!Y92</f>
        <v>0.18603938826075903</v>
      </c>
      <c r="AP247" s="39">
        <f>'CDL Data'!Z92</f>
        <v>5.91311281458754E-2</v>
      </c>
      <c r="AQ247" s="39">
        <f>'CDL Data'!AA92</f>
        <v>1.3048080793790065E-2</v>
      </c>
      <c r="AR247" s="39">
        <f>'CDL Data'!AB92</f>
        <v>0.11523290907339868</v>
      </c>
      <c r="AS247" s="39">
        <f>'CDL Data'!AC92</f>
        <v>0.12114825066051593</v>
      </c>
      <c r="AT247" s="39">
        <f>'CDL Data'!AD92</f>
        <v>0.15871277359968461</v>
      </c>
    </row>
    <row r="248" spans="18:46" x14ac:dyDescent="0.3">
      <c r="R248" s="15"/>
      <c r="T248" s="39"/>
      <c r="AL248" s="106">
        <f>'CDL Data'!V93</f>
        <v>2012</v>
      </c>
      <c r="AM248" s="15" t="str">
        <f>'CDL Data'!W93</f>
        <v>PEAS</v>
      </c>
      <c r="AN248" s="39">
        <f>'CDL Data'!X93</f>
        <v>5.4900579070410122E-3</v>
      </c>
      <c r="AO248" s="39">
        <f>'CDL Data'!Y93</f>
        <v>7.8074981194865474E-6</v>
      </c>
      <c r="AP248" s="39">
        <f>'CDL Data'!Z93</f>
        <v>5.5529673573491032E-4</v>
      </c>
      <c r="AQ248" s="39">
        <f>'CDL Data'!AA93</f>
        <v>8.5497078671267213E-3</v>
      </c>
      <c r="AR248" s="39">
        <f>'CDL Data'!AB93</f>
        <v>8.7872131226309901E-4</v>
      </c>
      <c r="AS248" s="39">
        <f>'CDL Data'!AC93</f>
        <v>6.8427963660639432E-4</v>
      </c>
      <c r="AT248" s="39">
        <f>'CDL Data'!AD93</f>
        <v>1.747567989741864E-2</v>
      </c>
    </row>
    <row r="249" spans="18:46" x14ac:dyDescent="0.3">
      <c r="R249" s="15"/>
      <c r="T249" s="39"/>
      <c r="AL249" s="106">
        <f>'CDL Data'!V94</f>
        <v>2012</v>
      </c>
      <c r="AM249" s="15" t="str">
        <f>'CDL Data'!W94</f>
        <v>POTA</v>
      </c>
      <c r="AN249" s="39">
        <f>'CDL Data'!X94</f>
        <v>6.7011705139423464E-2</v>
      </c>
      <c r="AO249" s="39">
        <f>'CDL Data'!Y94</f>
        <v>2.870336051866379E-2</v>
      </c>
      <c r="AP249" s="39">
        <f>'CDL Data'!Z94</f>
        <v>0.11180124921614171</v>
      </c>
      <c r="AQ249" s="39">
        <f>'CDL Data'!AA94</f>
        <v>7.8087401824669403E-2</v>
      </c>
      <c r="AR249" s="39">
        <f>'CDL Data'!AB94</f>
        <v>0.11027546706382058</v>
      </c>
      <c r="AS249" s="39">
        <f>'CDL Data'!AC94</f>
        <v>6.9543643049272505E-2</v>
      </c>
      <c r="AT249" s="39">
        <f>'CDL Data'!AD94</f>
        <v>2.6947259198769613E-2</v>
      </c>
    </row>
    <row r="250" spans="18:46" x14ac:dyDescent="0.3">
      <c r="R250" s="15"/>
      <c r="T250" s="39"/>
      <c r="AL250" s="106">
        <f>'CDL Data'!V95</f>
        <v>2012</v>
      </c>
      <c r="AM250" s="15" t="str">
        <f>'CDL Data'!W95</f>
        <v>SCRN</v>
      </c>
      <c r="AN250" s="39">
        <f>'CDL Data'!X95</f>
        <v>0</v>
      </c>
      <c r="AO250" s="39">
        <f>'CDL Data'!Y95</f>
        <v>8.4584266628268069E-4</v>
      </c>
      <c r="AP250" s="39">
        <f>'CDL Data'!Z95</f>
        <v>2.5682776274130929E-5</v>
      </c>
      <c r="AQ250" s="39">
        <f>'CDL Data'!AA95</f>
        <v>0</v>
      </c>
      <c r="AR250" s="39">
        <f>'CDL Data'!AB95</f>
        <v>0</v>
      </c>
      <c r="AS250" s="39">
        <f>'CDL Data'!AC95</f>
        <v>1.1098482955615309E-2</v>
      </c>
      <c r="AT250" s="39">
        <f>'CDL Data'!AD95</f>
        <v>1.4863333106818666E-2</v>
      </c>
    </row>
    <row r="251" spans="18:46" x14ac:dyDescent="0.3">
      <c r="R251" s="15"/>
      <c r="T251" s="39"/>
      <c r="AL251" s="106">
        <f>'CDL Data'!V96</f>
        <v>2012</v>
      </c>
      <c r="AM251" s="15" t="str">
        <f>'CDL Data'!W96</f>
        <v>SGRN</v>
      </c>
      <c r="AN251" s="39">
        <f>'CDL Data'!X96</f>
        <v>0.32856420235597966</v>
      </c>
      <c r="AO251" s="39">
        <f>'CDL Data'!Y96</f>
        <v>9.541626572297536E-2</v>
      </c>
      <c r="AP251" s="39">
        <f>'CDL Data'!Z96</f>
        <v>8.6862895234688375E-2</v>
      </c>
      <c r="AQ251" s="39">
        <f>'CDL Data'!AA96</f>
        <v>0.14971465620742944</v>
      </c>
      <c r="AR251" s="39">
        <f>'CDL Data'!AB96</f>
        <v>0.16293922592183152</v>
      </c>
      <c r="AS251" s="39">
        <f>'CDL Data'!AC96</f>
        <v>8.6539073369011552E-2</v>
      </c>
      <c r="AT251" s="39">
        <f>'CDL Data'!AD96</f>
        <v>0.12054874731179251</v>
      </c>
    </row>
    <row r="252" spans="18:46" x14ac:dyDescent="0.3">
      <c r="R252" s="15"/>
      <c r="T252" s="39"/>
      <c r="AL252" s="106">
        <f>'CDL Data'!V97</f>
        <v>2012</v>
      </c>
      <c r="AM252" s="15" t="str">
        <f>'CDL Data'!W97</f>
        <v>WGRN</v>
      </c>
      <c r="AN252" s="39">
        <f>'CDL Data'!X97</f>
        <v>2.7241326580203246E-2</v>
      </c>
      <c r="AO252" s="39">
        <f>'CDL Data'!Y97</f>
        <v>4.3427885132232447E-2</v>
      </c>
      <c r="AP252" s="39">
        <f>'CDL Data'!Z97</f>
        <v>0.19131849396525022</v>
      </c>
      <c r="AQ252" s="39">
        <f>'CDL Data'!AA97</f>
        <v>0.15494976739086599</v>
      </c>
      <c r="AR252" s="39">
        <f>'CDL Data'!AB97</f>
        <v>8.6255327913643612E-2</v>
      </c>
      <c r="AS252" s="39">
        <f>'CDL Data'!AC97</f>
        <v>5.7654912085650455E-2</v>
      </c>
      <c r="AT252" s="39">
        <f>'CDL Data'!AD97</f>
        <v>6.6237694631010868E-2</v>
      </c>
    </row>
    <row r="253" spans="18:46" x14ac:dyDescent="0.3">
      <c r="R253" s="15"/>
      <c r="T253" s="39"/>
      <c r="AL253" s="119">
        <f>'CDL Data'!V98</f>
        <v>2012</v>
      </c>
      <c r="AM253" s="18" t="str">
        <f>'CDL Data'!W98</f>
        <v>z_Non-Crop</v>
      </c>
      <c r="AN253" s="53" t="str">
        <f>'CDL Data'!X98</f>
        <v>0</v>
      </c>
      <c r="AO253" s="53" t="str">
        <f>'CDL Data'!Y98</f>
        <v>0</v>
      </c>
      <c r="AP253" s="53" t="str">
        <f>'CDL Data'!Z98</f>
        <v>0</v>
      </c>
      <c r="AQ253" s="53" t="str">
        <f>'CDL Data'!AA98</f>
        <v>0</v>
      </c>
      <c r="AR253" s="53" t="str">
        <f>'CDL Data'!AB98</f>
        <v>0</v>
      </c>
      <c r="AS253" s="53" t="str">
        <f>'CDL Data'!AC98</f>
        <v>0</v>
      </c>
      <c r="AT253" s="53" t="str">
        <f>'CDL Data'!AD98</f>
        <v>0</v>
      </c>
    </row>
    <row r="254" spans="18:46" x14ac:dyDescent="0.3">
      <c r="R254" s="15"/>
      <c r="T254" s="39"/>
      <c r="AL254" s="109">
        <f>'CDL Data'!V99</f>
        <v>2013</v>
      </c>
      <c r="AM254" s="37" t="str">
        <f>'CDL Data'!W99</f>
        <v>ALFM</v>
      </c>
      <c r="AN254" s="73">
        <f>'CDL Data'!X99</f>
        <v>0.19289774927964809</v>
      </c>
      <c r="AO254" s="73">
        <f>'CDL Data'!Y99</f>
        <v>0.27215178821796071</v>
      </c>
      <c r="AP254" s="73">
        <f>'CDL Data'!Z99</f>
        <v>0.17638991636535159</v>
      </c>
      <c r="AQ254" s="73">
        <f>'CDL Data'!AA99</f>
        <v>0.20888500178196243</v>
      </c>
      <c r="AR254" s="73">
        <f>'CDL Data'!AB99</f>
        <v>0.31529985740586763</v>
      </c>
      <c r="AS254" s="73">
        <f>'CDL Data'!AC99</f>
        <v>0.22637896191022841</v>
      </c>
      <c r="AT254" s="73">
        <f>'CDL Data'!AD99</f>
        <v>0.23346281155277285</v>
      </c>
    </row>
    <row r="255" spans="18:46" x14ac:dyDescent="0.3">
      <c r="R255" s="15"/>
      <c r="T255" s="39"/>
      <c r="AL255" s="106">
        <f>'CDL Data'!V100</f>
        <v>2013</v>
      </c>
      <c r="AM255" s="15" t="str">
        <f>'CDL Data'!W100</f>
        <v>BEAN</v>
      </c>
      <c r="AN255" s="39">
        <f>'CDL Data'!X100</f>
        <v>8.4576575820680858E-2</v>
      </c>
      <c r="AO255" s="39">
        <f>'CDL Data'!Y100</f>
        <v>2.5706906551682899E-2</v>
      </c>
      <c r="AP255" s="39">
        <f>'CDL Data'!Z100</f>
        <v>8.065117090915451E-2</v>
      </c>
      <c r="AQ255" s="39">
        <f>'CDL Data'!AA100</f>
        <v>0.12934435848899131</v>
      </c>
      <c r="AR255" s="39">
        <f>'CDL Data'!AB100</f>
        <v>3.4409814733350454E-2</v>
      </c>
      <c r="AS255" s="39">
        <f>'CDL Data'!AC100</f>
        <v>3.7369373453532709E-2</v>
      </c>
      <c r="AT255" s="39">
        <f>'CDL Data'!AD100</f>
        <v>0.11595685316776412</v>
      </c>
    </row>
    <row r="256" spans="18:46" x14ac:dyDescent="0.3">
      <c r="R256" s="15"/>
      <c r="T256" s="39"/>
      <c r="AL256" s="106">
        <f>'CDL Data'!V101</f>
        <v>2013</v>
      </c>
      <c r="AM256" s="15" t="str">
        <f>'CDL Data'!W101</f>
        <v>BEET</v>
      </c>
      <c r="AN256" s="39">
        <f>'CDL Data'!X101</f>
        <v>0.18802426721130269</v>
      </c>
      <c r="AO256" s="39">
        <f>'CDL Data'!Y101</f>
        <v>4.514090402950114E-2</v>
      </c>
      <c r="AP256" s="39">
        <f>'CDL Data'!Z101</f>
        <v>0.21578298868911713</v>
      </c>
      <c r="AQ256" s="39">
        <f>'CDL Data'!AA101</f>
        <v>0.10460734037636217</v>
      </c>
      <c r="AR256" s="39">
        <f>'CDL Data'!AB101</f>
        <v>0.12613114346928042</v>
      </c>
      <c r="AS256" s="39">
        <f>'CDL Data'!AC101</f>
        <v>5.6389423720873577E-2</v>
      </c>
      <c r="AT256" s="39">
        <f>'CDL Data'!AD101</f>
        <v>3.1446771439762204E-2</v>
      </c>
    </row>
    <row r="257" spans="18:46" x14ac:dyDescent="0.3">
      <c r="R257" s="15"/>
      <c r="T257" s="39"/>
      <c r="AL257" s="106">
        <f>'CDL Data'!V102</f>
        <v>2013</v>
      </c>
      <c r="AM257" s="15" t="str">
        <f>'CDL Data'!W102</f>
        <v>Developed-High Intensity</v>
      </c>
      <c r="AN257" s="39" t="str">
        <f>'CDL Data'!X102</f>
        <v>0</v>
      </c>
      <c r="AO257" s="39" t="str">
        <f>'CDL Data'!Y102</f>
        <v>0</v>
      </c>
      <c r="AP257" s="39" t="str">
        <f>'CDL Data'!Z102</f>
        <v>0</v>
      </c>
      <c r="AQ257" s="39" t="str">
        <f>'CDL Data'!AA102</f>
        <v>0</v>
      </c>
      <c r="AR257" s="39" t="str">
        <f>'CDL Data'!AB102</f>
        <v>0</v>
      </c>
      <c r="AS257" s="39" t="str">
        <f>'CDL Data'!AC102</f>
        <v>0</v>
      </c>
      <c r="AT257" s="39" t="str">
        <f>'CDL Data'!AD102</f>
        <v>0</v>
      </c>
    </row>
    <row r="258" spans="18:46" x14ac:dyDescent="0.3">
      <c r="R258" s="15"/>
      <c r="T258" s="39"/>
      <c r="AL258" s="106">
        <f>'CDL Data'!V103</f>
        <v>2013</v>
      </c>
      <c r="AM258" s="15" t="str">
        <f>'CDL Data'!W103</f>
        <v>Developed-Low Intensity</v>
      </c>
      <c r="AN258" s="39" t="str">
        <f>'CDL Data'!X103</f>
        <v>0</v>
      </c>
      <c r="AO258" s="39" t="str">
        <f>'CDL Data'!Y103</f>
        <v>0</v>
      </c>
      <c r="AP258" s="39" t="str">
        <f>'CDL Data'!Z103</f>
        <v>0</v>
      </c>
      <c r="AQ258" s="39" t="str">
        <f>'CDL Data'!AA103</f>
        <v>0</v>
      </c>
      <c r="AR258" s="39" t="str">
        <f>'CDL Data'!AB103</f>
        <v>0</v>
      </c>
      <c r="AS258" s="39" t="str">
        <f>'CDL Data'!AC103</f>
        <v>0</v>
      </c>
      <c r="AT258" s="39" t="str">
        <f>'CDL Data'!AD103</f>
        <v>0</v>
      </c>
    </row>
    <row r="259" spans="18:46" x14ac:dyDescent="0.3">
      <c r="R259" s="15"/>
      <c r="T259" s="39"/>
      <c r="AL259" s="106">
        <f>'CDL Data'!V104</f>
        <v>2013</v>
      </c>
      <c r="AM259" s="15" t="str">
        <f>'CDL Data'!W104</f>
        <v>Developed-Med Intensity</v>
      </c>
      <c r="AN259" s="39" t="str">
        <f>'CDL Data'!X104</f>
        <v>0</v>
      </c>
      <c r="AO259" s="39" t="str">
        <f>'CDL Data'!Y104</f>
        <v>0</v>
      </c>
      <c r="AP259" s="39" t="str">
        <f>'CDL Data'!Z104</f>
        <v>0</v>
      </c>
      <c r="AQ259" s="39" t="str">
        <f>'CDL Data'!AA104</f>
        <v>0</v>
      </c>
      <c r="AR259" s="39" t="str">
        <f>'CDL Data'!AB104</f>
        <v>0</v>
      </c>
      <c r="AS259" s="39" t="str">
        <f>'CDL Data'!AC104</f>
        <v>0</v>
      </c>
      <c r="AT259" s="39" t="str">
        <f>'CDL Data'!AD104</f>
        <v>0</v>
      </c>
    </row>
    <row r="260" spans="18:46" x14ac:dyDescent="0.3">
      <c r="R260" s="15"/>
      <c r="T260" s="39"/>
      <c r="AL260" s="106">
        <f>'CDL Data'!V105</f>
        <v>2013</v>
      </c>
      <c r="AM260" s="15" t="str">
        <f>'CDL Data'!W105</f>
        <v>Developed-Open Space</v>
      </c>
      <c r="AN260" s="39" t="str">
        <f>'CDL Data'!X105</f>
        <v>0</v>
      </c>
      <c r="AO260" s="39" t="str">
        <f>'CDL Data'!Y105</f>
        <v>0</v>
      </c>
      <c r="AP260" s="39" t="str">
        <f>'CDL Data'!Z105</f>
        <v>0</v>
      </c>
      <c r="AQ260" s="39" t="str">
        <f>'CDL Data'!AA105</f>
        <v>0</v>
      </c>
      <c r="AR260" s="39" t="str">
        <f>'CDL Data'!AB105</f>
        <v>0</v>
      </c>
      <c r="AS260" s="39" t="str">
        <f>'CDL Data'!AC105</f>
        <v>0</v>
      </c>
      <c r="AT260" s="39" t="str">
        <f>'CDL Data'!AD105</f>
        <v>0</v>
      </c>
    </row>
    <row r="261" spans="18:46" x14ac:dyDescent="0.3">
      <c r="R261" s="15"/>
      <c r="T261" s="39"/>
      <c r="AL261" s="106">
        <f>'CDL Data'!V106</f>
        <v>2013</v>
      </c>
      <c r="AM261" s="15" t="str">
        <f>'CDL Data'!W106</f>
        <v>FCRN</v>
      </c>
      <c r="AN261" s="39">
        <f>'CDL Data'!X106</f>
        <v>3.0771146451651358E-2</v>
      </c>
      <c r="AO261" s="39">
        <f>'CDL Data'!Y106</f>
        <v>0.28807399521701443</v>
      </c>
      <c r="AP261" s="39">
        <f>'CDL Data'!Z106</f>
        <v>7.0995353037438411E-2</v>
      </c>
      <c r="AQ261" s="39">
        <f>'CDL Data'!AA106</f>
        <v>0.11178236656746111</v>
      </c>
      <c r="AR261" s="39">
        <f>'CDL Data'!AB106</f>
        <v>2.875529295992639E-2</v>
      </c>
      <c r="AS261" s="39">
        <f>'CDL Data'!AC106</f>
        <v>0.31696021967446342</v>
      </c>
      <c r="AT261" s="39">
        <f>'CDL Data'!AD106</f>
        <v>0.19728809629306712</v>
      </c>
    </row>
    <row r="262" spans="18:46" x14ac:dyDescent="0.3">
      <c r="R262" s="15"/>
      <c r="T262" s="39"/>
      <c r="AL262" s="106">
        <f>'CDL Data'!V107</f>
        <v>2013</v>
      </c>
      <c r="AM262" s="15" t="str">
        <f>'CDL Data'!W107</f>
        <v>LAWN</v>
      </c>
      <c r="AN262" s="39">
        <f>'CDL Data'!X107</f>
        <v>0</v>
      </c>
      <c r="AO262" s="39">
        <f>'CDL Data'!Y107</f>
        <v>0</v>
      </c>
      <c r="AP262" s="39">
        <f>'CDL Data'!Z107</f>
        <v>2.6072083541342816E-5</v>
      </c>
      <c r="AQ262" s="39">
        <f>'CDL Data'!AA107</f>
        <v>0</v>
      </c>
      <c r="AR262" s="39">
        <f>'CDL Data'!AB107</f>
        <v>1.3187802152901171E-4</v>
      </c>
      <c r="AS262" s="39">
        <f>'CDL Data'!AC107</f>
        <v>0</v>
      </c>
      <c r="AT262" s="39">
        <f>'CDL Data'!AD107</f>
        <v>0</v>
      </c>
    </row>
    <row r="263" spans="18:46" x14ac:dyDescent="0.3">
      <c r="R263" s="15"/>
      <c r="T263" s="39"/>
      <c r="AL263" s="106">
        <f>'CDL Data'!V108</f>
        <v>2013</v>
      </c>
      <c r="AM263" s="15" t="str">
        <f>'CDL Data'!W108</f>
        <v>PAST</v>
      </c>
      <c r="AN263" s="39">
        <f>'CDL Data'!X108</f>
        <v>2.5933649317832982E-2</v>
      </c>
      <c r="AO263" s="39">
        <f>'CDL Data'!Y108</f>
        <v>0.1749684039905236</v>
      </c>
      <c r="AP263" s="39">
        <f>'CDL Data'!Z108</f>
        <v>5.5245883505215011E-2</v>
      </c>
      <c r="AQ263" s="39">
        <f>'CDL Data'!AA108</f>
        <v>1.5598010526446021E-2</v>
      </c>
      <c r="AR263" s="39">
        <f>'CDL Data'!AB108</f>
        <v>9.3806407811149864E-2</v>
      </c>
      <c r="AS263" s="39">
        <f>'CDL Data'!AC108</f>
        <v>0.11995714796887701</v>
      </c>
      <c r="AT263" s="39">
        <f>'CDL Data'!AD108</f>
        <v>0.15467889895722739</v>
      </c>
    </row>
    <row r="264" spans="18:46" x14ac:dyDescent="0.3">
      <c r="R264" s="15"/>
      <c r="T264" s="39"/>
      <c r="AL264" s="106">
        <f>'CDL Data'!V109</f>
        <v>2013</v>
      </c>
      <c r="AM264" s="15" t="str">
        <f>'CDL Data'!W109</f>
        <v>PEAS</v>
      </c>
      <c r="AN264" s="39">
        <f>'CDL Data'!X109</f>
        <v>1.0685727430970614E-3</v>
      </c>
      <c r="AO264" s="39">
        <f>'CDL Data'!Y109</f>
        <v>7.8074981194865474E-6</v>
      </c>
      <c r="AP264" s="39">
        <f>'CDL Data'!Z109</f>
        <v>0</v>
      </c>
      <c r="AQ264" s="39">
        <f>'CDL Data'!AA109</f>
        <v>3.7536689959181261E-3</v>
      </c>
      <c r="AR264" s="39">
        <f>'CDL Data'!AB109</f>
        <v>1.2587336308515328E-3</v>
      </c>
      <c r="AS264" s="39">
        <f>'CDL Data'!AC109</f>
        <v>5.5286761257757099E-4</v>
      </c>
      <c r="AT264" s="39">
        <f>'CDL Data'!AD109</f>
        <v>1.6817036754072989E-2</v>
      </c>
    </row>
    <row r="265" spans="18:46" x14ac:dyDescent="0.3">
      <c r="R265" s="15"/>
      <c r="T265" s="39"/>
      <c r="AL265" s="106">
        <f>'CDL Data'!V110</f>
        <v>2013</v>
      </c>
      <c r="AM265" s="15" t="str">
        <f>'CDL Data'!W110</f>
        <v>POTA</v>
      </c>
      <c r="AN265" s="39">
        <f>'CDL Data'!X110</f>
        <v>8.7147382384660188E-2</v>
      </c>
      <c r="AO265" s="39">
        <f>'CDL Data'!Y110</f>
        <v>3.352042339941616E-2</v>
      </c>
      <c r="AP265" s="39">
        <f>'CDL Data'!Z110</f>
        <v>0.11212928005313172</v>
      </c>
      <c r="AQ265" s="39">
        <f>'CDL Data'!AA110</f>
        <v>7.5549851949026137E-2</v>
      </c>
      <c r="AR265" s="39">
        <f>'CDL Data'!AB110</f>
        <v>0.12611414862755843</v>
      </c>
      <c r="AS265" s="39">
        <f>'CDL Data'!AC110</f>
        <v>7.3803969696208935E-2</v>
      </c>
      <c r="AT265" s="39">
        <f>'CDL Data'!AD110</f>
        <v>2.855823329286325E-2</v>
      </c>
    </row>
    <row r="266" spans="18:46" x14ac:dyDescent="0.3">
      <c r="R266" s="15"/>
      <c r="T266" s="39"/>
      <c r="AL266" s="106">
        <f>'CDL Data'!V111</f>
        <v>2013</v>
      </c>
      <c r="AM266" s="15" t="str">
        <f>'CDL Data'!W111</f>
        <v>SCRN</v>
      </c>
      <c r="AN266" s="39">
        <f>'CDL Data'!X111</f>
        <v>0</v>
      </c>
      <c r="AO266" s="39">
        <f>'CDL Data'!Y111</f>
        <v>3.2047241119332785E-4</v>
      </c>
      <c r="AP266" s="39">
        <f>'CDL Data'!Z111</f>
        <v>2.5682776274130929E-5</v>
      </c>
      <c r="AQ266" s="39">
        <f>'CDL Data'!AA111</f>
        <v>2.64911065748095E-3</v>
      </c>
      <c r="AR266" s="39">
        <f>'CDL Data'!AB111</f>
        <v>0</v>
      </c>
      <c r="AS266" s="39">
        <f>'CDL Data'!AC111</f>
        <v>1.1517944668541219E-2</v>
      </c>
      <c r="AT266" s="39">
        <f>'CDL Data'!AD111</f>
        <v>1.5019104623234261E-2</v>
      </c>
    </row>
    <row r="267" spans="18:46" x14ac:dyDescent="0.3">
      <c r="R267" s="15"/>
      <c r="T267" s="39"/>
      <c r="AL267" s="106">
        <f>'CDL Data'!V112</f>
        <v>2013</v>
      </c>
      <c r="AM267" s="15" t="str">
        <f>'CDL Data'!W112</f>
        <v>SGRN</v>
      </c>
      <c r="AN267" s="39">
        <f>'CDL Data'!X112</f>
        <v>0.35468170972598384</v>
      </c>
      <c r="AO267" s="39">
        <f>'CDL Data'!Y112</f>
        <v>0.10370175002126934</v>
      </c>
      <c r="AP267" s="39">
        <f>'CDL Data'!Z112</f>
        <v>9.2860422831700082E-2</v>
      </c>
      <c r="AQ267" s="39">
        <f>'CDL Data'!AA112</f>
        <v>0.19779589365874681</v>
      </c>
      <c r="AR267" s="39">
        <f>'CDL Data'!AB112</f>
        <v>0.18109931475821017</v>
      </c>
      <c r="AS267" s="39">
        <f>'CDL Data'!AC112</f>
        <v>9.1676921762342434E-2</v>
      </c>
      <c r="AT267" s="39">
        <f>'CDL Data'!AD112</f>
        <v>0.13000923903569053</v>
      </c>
    </row>
    <row r="268" spans="18:46" x14ac:dyDescent="0.3">
      <c r="R268" s="15"/>
      <c r="T268" s="39"/>
      <c r="AL268" s="106">
        <f>'CDL Data'!V113</f>
        <v>2013</v>
      </c>
      <c r="AM268" s="15" t="str">
        <f>'CDL Data'!W113</f>
        <v>WGRN</v>
      </c>
      <c r="AN268" s="39">
        <f>'CDL Data'!X113</f>
        <v>3.4898947065142849E-2</v>
      </c>
      <c r="AO268" s="39">
        <f>'CDL Data'!Y113</f>
        <v>5.6407548663318867E-2</v>
      </c>
      <c r="AP268" s="39">
        <f>'CDL Data'!Z113</f>
        <v>0.19589322974907608</v>
      </c>
      <c r="AQ268" s="39">
        <f>'CDL Data'!AA113</f>
        <v>0.1500343969976049</v>
      </c>
      <c r="AR268" s="39">
        <f>'CDL Data'!AB113</f>
        <v>9.2993408582276074E-2</v>
      </c>
      <c r="AS268" s="39">
        <f>'CDL Data'!AC113</f>
        <v>6.5393169532354745E-2</v>
      </c>
      <c r="AT268" s="39">
        <f>'CDL Data'!AD113</f>
        <v>7.6762954883545273E-2</v>
      </c>
    </row>
    <row r="269" spans="18:46" x14ac:dyDescent="0.3">
      <c r="R269" s="15"/>
      <c r="T269" s="39"/>
      <c r="AL269" s="119">
        <f>'CDL Data'!V114</f>
        <v>2013</v>
      </c>
      <c r="AM269" s="18" t="str">
        <f>'CDL Data'!W114</f>
        <v>z_Non-Crop</v>
      </c>
      <c r="AN269" s="53" t="str">
        <f>'CDL Data'!X114</f>
        <v>0</v>
      </c>
      <c r="AO269" s="53" t="str">
        <f>'CDL Data'!Y114</f>
        <v>0</v>
      </c>
      <c r="AP269" s="53" t="str">
        <f>'CDL Data'!Z114</f>
        <v>0</v>
      </c>
      <c r="AQ269" s="53" t="str">
        <f>'CDL Data'!AA114</f>
        <v>0</v>
      </c>
      <c r="AR269" s="53" t="str">
        <f>'CDL Data'!AB114</f>
        <v>0</v>
      </c>
      <c r="AS269" s="53" t="str">
        <f>'CDL Data'!AC114</f>
        <v>0</v>
      </c>
      <c r="AT269" s="53" t="str">
        <f>'CDL Data'!AD114</f>
        <v>0</v>
      </c>
    </row>
    <row r="270" spans="18:46" x14ac:dyDescent="0.3">
      <c r="R270" s="15"/>
      <c r="T270" s="39"/>
      <c r="AL270" s="109">
        <f>'CDL Data'!V115</f>
        <v>2014</v>
      </c>
      <c r="AM270" s="37" t="str">
        <f>'CDL Data'!W115</f>
        <v>ALFM</v>
      </c>
      <c r="AN270" s="73">
        <f>'CDL Data'!X115</f>
        <v>0.20672522297045282</v>
      </c>
      <c r="AO270" s="73">
        <f>'CDL Data'!Y115</f>
        <v>0.29790353165843891</v>
      </c>
      <c r="AP270" s="73">
        <f>'CDL Data'!Z115</f>
        <v>0.19645465443741117</v>
      </c>
      <c r="AQ270" s="73">
        <f>'CDL Data'!AA115</f>
        <v>0.25021146119789489</v>
      </c>
      <c r="AR270" s="73">
        <f>'CDL Data'!AB115</f>
        <v>0.36208202325382327</v>
      </c>
      <c r="AS270" s="73">
        <f>'CDL Data'!AC115</f>
        <v>0.23734998789913639</v>
      </c>
      <c r="AT270" s="73">
        <f>'CDL Data'!AD115</f>
        <v>0.2464465318488033</v>
      </c>
    </row>
    <row r="271" spans="18:46" x14ac:dyDescent="0.3">
      <c r="R271" s="15"/>
      <c r="T271" s="39"/>
      <c r="AL271" s="106">
        <f>'CDL Data'!V116</f>
        <v>2014</v>
      </c>
      <c r="AM271" s="15" t="str">
        <f>'CDL Data'!W116</f>
        <v>BEAN</v>
      </c>
      <c r="AN271" s="39">
        <f>'CDL Data'!X116</f>
        <v>8.6493831670318558E-2</v>
      </c>
      <c r="AO271" s="39">
        <f>'CDL Data'!Y116</f>
        <v>2.5433159683869829E-2</v>
      </c>
      <c r="AP271" s="39">
        <f>'CDL Data'!Z116</f>
        <v>8.9068628957990878E-2</v>
      </c>
      <c r="AQ271" s="39">
        <f>'CDL Data'!AA116</f>
        <v>0.14674262122005935</v>
      </c>
      <c r="AR271" s="39">
        <f>'CDL Data'!AB116</f>
        <v>3.5299321354689113E-2</v>
      </c>
      <c r="AS271" s="39">
        <f>'CDL Data'!AC116</f>
        <v>3.9339565194388144E-2</v>
      </c>
      <c r="AT271" s="39">
        <f>'CDL Data'!AD116</f>
        <v>0.12587321051606823</v>
      </c>
    </row>
    <row r="272" spans="18:46" x14ac:dyDescent="0.3">
      <c r="R272" s="15"/>
      <c r="T272" s="39"/>
      <c r="AL272" s="106">
        <f>'CDL Data'!V117</f>
        <v>2014</v>
      </c>
      <c r="AM272" s="15" t="str">
        <f>'CDL Data'!W117</f>
        <v>BEET</v>
      </c>
      <c r="AN272" s="39">
        <f>'CDL Data'!X117</f>
        <v>0.18274480567664311</v>
      </c>
      <c r="AO272" s="39">
        <f>'CDL Data'!Y117</f>
        <v>4.144386453925588E-2</v>
      </c>
      <c r="AP272" s="39">
        <f>'CDL Data'!Z117</f>
        <v>0.21350630240980176</v>
      </c>
      <c r="AQ272" s="39">
        <f>'CDL Data'!AA117</f>
        <v>8.9121344777671641E-2</v>
      </c>
      <c r="AR272" s="39">
        <f>'CDL Data'!AB117</f>
        <v>0.1276283229570892</v>
      </c>
      <c r="AS272" s="39">
        <f>'CDL Data'!AC117</f>
        <v>5.4344526754312457E-2</v>
      </c>
      <c r="AT272" s="39">
        <f>'CDL Data'!AD117</f>
        <v>3.0355432126092267E-2</v>
      </c>
    </row>
    <row r="273" spans="18:46" x14ac:dyDescent="0.3">
      <c r="R273" s="15"/>
      <c r="T273" s="39"/>
      <c r="AL273" s="106">
        <f>'CDL Data'!V118</f>
        <v>2014</v>
      </c>
      <c r="AM273" s="15" t="str">
        <f>'CDL Data'!W118</f>
        <v>Developed-High Intensity</v>
      </c>
      <c r="AN273" s="39" t="str">
        <f>'CDL Data'!X118</f>
        <v>0</v>
      </c>
      <c r="AO273" s="39" t="str">
        <f>'CDL Data'!Y118</f>
        <v>0</v>
      </c>
      <c r="AP273" s="39" t="str">
        <f>'CDL Data'!Z118</f>
        <v>0</v>
      </c>
      <c r="AQ273" s="39" t="str">
        <f>'CDL Data'!AA118</f>
        <v>0</v>
      </c>
      <c r="AR273" s="39" t="str">
        <f>'CDL Data'!AB118</f>
        <v>0</v>
      </c>
      <c r="AS273" s="39" t="str">
        <f>'CDL Data'!AC118</f>
        <v>0</v>
      </c>
      <c r="AT273" s="39" t="str">
        <f>'CDL Data'!AD118</f>
        <v>0</v>
      </c>
    </row>
    <row r="274" spans="18:46" x14ac:dyDescent="0.3">
      <c r="R274" s="15"/>
      <c r="T274" s="39"/>
      <c r="AL274" s="106">
        <f>'CDL Data'!V119</f>
        <v>2014</v>
      </c>
      <c r="AM274" s="15" t="str">
        <f>'CDL Data'!W119</f>
        <v>Developed-Low Intensity</v>
      </c>
      <c r="AN274" s="39" t="str">
        <f>'CDL Data'!X119</f>
        <v>0</v>
      </c>
      <c r="AO274" s="39" t="str">
        <f>'CDL Data'!Y119</f>
        <v>0</v>
      </c>
      <c r="AP274" s="39" t="str">
        <f>'CDL Data'!Z119</f>
        <v>0</v>
      </c>
      <c r="AQ274" s="39" t="str">
        <f>'CDL Data'!AA119</f>
        <v>0</v>
      </c>
      <c r="AR274" s="39" t="str">
        <f>'CDL Data'!AB119</f>
        <v>0</v>
      </c>
      <c r="AS274" s="39" t="str">
        <f>'CDL Data'!AC119</f>
        <v>0</v>
      </c>
      <c r="AT274" s="39" t="str">
        <f>'CDL Data'!AD119</f>
        <v>0</v>
      </c>
    </row>
    <row r="275" spans="18:46" x14ac:dyDescent="0.3">
      <c r="R275" s="15"/>
      <c r="T275" s="39"/>
      <c r="AL275" s="106">
        <f>'CDL Data'!V120</f>
        <v>2014</v>
      </c>
      <c r="AM275" s="15" t="str">
        <f>'CDL Data'!W120</f>
        <v>Developed-Med Intensity</v>
      </c>
      <c r="AN275" s="39" t="str">
        <f>'CDL Data'!X120</f>
        <v>0</v>
      </c>
      <c r="AO275" s="39" t="str">
        <f>'CDL Data'!Y120</f>
        <v>0</v>
      </c>
      <c r="AP275" s="39" t="str">
        <f>'CDL Data'!Z120</f>
        <v>0</v>
      </c>
      <c r="AQ275" s="39" t="str">
        <f>'CDL Data'!AA120</f>
        <v>0</v>
      </c>
      <c r="AR275" s="39" t="str">
        <f>'CDL Data'!AB120</f>
        <v>0</v>
      </c>
      <c r="AS275" s="39" t="str">
        <f>'CDL Data'!AC120</f>
        <v>0</v>
      </c>
      <c r="AT275" s="39" t="str">
        <f>'CDL Data'!AD120</f>
        <v>0</v>
      </c>
    </row>
    <row r="276" spans="18:46" x14ac:dyDescent="0.3">
      <c r="R276" s="15"/>
      <c r="T276" s="39"/>
      <c r="AL276" s="106">
        <f>'CDL Data'!V121</f>
        <v>2014</v>
      </c>
      <c r="AM276" s="15" t="str">
        <f>'CDL Data'!W121</f>
        <v>Developed-Open Space</v>
      </c>
      <c r="AN276" s="39" t="str">
        <f>'CDL Data'!X121</f>
        <v>0</v>
      </c>
      <c r="AO276" s="39" t="str">
        <f>'CDL Data'!Y121</f>
        <v>0</v>
      </c>
      <c r="AP276" s="39" t="str">
        <f>'CDL Data'!Z121</f>
        <v>0</v>
      </c>
      <c r="AQ276" s="39" t="str">
        <f>'CDL Data'!AA121</f>
        <v>0</v>
      </c>
      <c r="AR276" s="39" t="str">
        <f>'CDL Data'!AB121</f>
        <v>0</v>
      </c>
      <c r="AS276" s="39" t="str">
        <f>'CDL Data'!AC121</f>
        <v>0</v>
      </c>
      <c r="AT276" s="39" t="str">
        <f>'CDL Data'!AD121</f>
        <v>0</v>
      </c>
    </row>
    <row r="277" spans="18:46" x14ac:dyDescent="0.3">
      <c r="R277" s="15"/>
      <c r="T277" s="39"/>
      <c r="AL277" s="106">
        <f>'CDL Data'!V122</f>
        <v>2014</v>
      </c>
      <c r="AM277" s="15" t="str">
        <f>'CDL Data'!W122</f>
        <v>FCRN</v>
      </c>
      <c r="AN277" s="39">
        <f>'CDL Data'!X122</f>
        <v>3.2138086205604828E-2</v>
      </c>
      <c r="AO277" s="39">
        <f>'CDL Data'!Y122</f>
        <v>0.28421539110146959</v>
      </c>
      <c r="AP277" s="39">
        <f>'CDL Data'!Z122</f>
        <v>7.3021802926607968E-2</v>
      </c>
      <c r="AQ277" s="39">
        <f>'CDL Data'!AA122</f>
        <v>0.11646318430419457</v>
      </c>
      <c r="AR277" s="39">
        <f>'CDL Data'!AB122</f>
        <v>2.952093995005765E-2</v>
      </c>
      <c r="AS277" s="39">
        <f>'CDL Data'!AC122</f>
        <v>0.30832924642731863</v>
      </c>
      <c r="AT277" s="39">
        <f>'CDL Data'!AD122</f>
        <v>0.18274060773802758</v>
      </c>
    </row>
    <row r="278" spans="18:46" x14ac:dyDescent="0.3">
      <c r="R278" s="15"/>
      <c r="T278" s="39"/>
      <c r="AL278" s="106">
        <f>'CDL Data'!V123</f>
        <v>2014</v>
      </c>
      <c r="AM278" s="15" t="str">
        <f>'CDL Data'!W123</f>
        <v>LAWN</v>
      </c>
      <c r="AN278" s="39">
        <f>'CDL Data'!X123</f>
        <v>0</v>
      </c>
      <c r="AO278" s="39">
        <f>'CDL Data'!Y123</f>
        <v>0</v>
      </c>
      <c r="AP278" s="39">
        <f>'CDL Data'!Z123</f>
        <v>2.6072083541342816E-5</v>
      </c>
      <c r="AQ278" s="39">
        <f>'CDL Data'!AA123</f>
        <v>0</v>
      </c>
      <c r="AR278" s="39">
        <f>'CDL Data'!AB123</f>
        <v>1.6523718128172167E-4</v>
      </c>
      <c r="AS278" s="39">
        <f>'CDL Data'!AC123</f>
        <v>0</v>
      </c>
      <c r="AT278" s="39">
        <f>'CDL Data'!AD123</f>
        <v>0</v>
      </c>
    </row>
    <row r="279" spans="18:46" x14ac:dyDescent="0.3">
      <c r="R279" s="15"/>
      <c r="T279" s="39"/>
      <c r="AL279" s="106">
        <f>'CDL Data'!V124</f>
        <v>2014</v>
      </c>
      <c r="AM279" s="15" t="str">
        <f>'CDL Data'!W124</f>
        <v>PAST</v>
      </c>
      <c r="AN279" s="39">
        <f>'CDL Data'!X124</f>
        <v>1.4774861646757495E-2</v>
      </c>
      <c r="AO279" s="39">
        <f>'CDL Data'!Y124</f>
        <v>0.16789726849305933</v>
      </c>
      <c r="AP279" s="39">
        <f>'CDL Data'!Z124</f>
        <v>3.7055163269012356E-2</v>
      </c>
      <c r="AQ279" s="39">
        <f>'CDL Data'!AA124</f>
        <v>1.7101354732669518E-2</v>
      </c>
      <c r="AR279" s="39">
        <f>'CDL Data'!AB124</f>
        <v>5.384132653734252E-2</v>
      </c>
      <c r="AS279" s="39">
        <f>'CDL Data'!AC124</f>
        <v>0.12545551778808331</v>
      </c>
      <c r="AT279" s="39">
        <f>'CDL Data'!AD124</f>
        <v>0.14853472943677673</v>
      </c>
    </row>
    <row r="280" spans="18:46" x14ac:dyDescent="0.3">
      <c r="R280" s="15"/>
      <c r="T280" s="39"/>
      <c r="AL280" s="106">
        <f>'CDL Data'!V125</f>
        <v>2014</v>
      </c>
      <c r="AM280" s="15" t="str">
        <f>'CDL Data'!W125</f>
        <v>PEAS</v>
      </c>
      <c r="AN280" s="39">
        <f>'CDL Data'!X125</f>
        <v>1.6097757045704731E-3</v>
      </c>
      <c r="AO280" s="39">
        <f>'CDL Data'!Y125</f>
        <v>0</v>
      </c>
      <c r="AP280" s="39">
        <f>'CDL Data'!Z125</f>
        <v>1.1033589536676212E-4</v>
      </c>
      <c r="AQ280" s="39">
        <f>'CDL Data'!AA125</f>
        <v>4.5685412475739698E-3</v>
      </c>
      <c r="AR280" s="39">
        <f>'CDL Data'!AB125</f>
        <v>2.1188151659219455E-3</v>
      </c>
      <c r="AS280" s="39">
        <f>'CDL Data'!AC125</f>
        <v>6.2943815112302822E-4</v>
      </c>
      <c r="AT280" s="39">
        <f>'CDL Data'!AD125</f>
        <v>1.6180939705423159E-2</v>
      </c>
    </row>
    <row r="281" spans="18:46" x14ac:dyDescent="0.3">
      <c r="R281" s="15"/>
      <c r="T281" s="39"/>
      <c r="AL281" s="106">
        <f>'CDL Data'!V126</f>
        <v>2014</v>
      </c>
      <c r="AM281" s="15" t="str">
        <f>'CDL Data'!W126</f>
        <v>POTA</v>
      </c>
      <c r="AN281" s="39">
        <f>'CDL Data'!X126</f>
        <v>9.3461226784760265E-2</v>
      </c>
      <c r="AO281" s="39">
        <f>'CDL Data'!Y126</f>
        <v>3.4559025299711596E-2</v>
      </c>
      <c r="AP281" s="39">
        <f>'CDL Data'!Z126</f>
        <v>0.11496565388102238</v>
      </c>
      <c r="AQ281" s="39">
        <f>'CDL Data'!AA126</f>
        <v>8.0867678654968536E-2</v>
      </c>
      <c r="AR281" s="39">
        <f>'CDL Data'!AB126</f>
        <v>0.1277642331222521</v>
      </c>
      <c r="AS281" s="39">
        <f>'CDL Data'!AC126</f>
        <v>7.3960147612271487E-2</v>
      </c>
      <c r="AT281" s="39">
        <f>'CDL Data'!AD126</f>
        <v>3.082039958080451E-2</v>
      </c>
    </row>
    <row r="282" spans="18:46" x14ac:dyDescent="0.3">
      <c r="R282" s="15"/>
      <c r="T282" s="39"/>
      <c r="AL282" s="106">
        <f>'CDL Data'!V127</f>
        <v>2014</v>
      </c>
      <c r="AM282" s="15" t="str">
        <f>'CDL Data'!W127</f>
        <v>SCRN</v>
      </c>
      <c r="AN282" s="39">
        <f>'CDL Data'!X127</f>
        <v>0</v>
      </c>
      <c r="AO282" s="39">
        <f>'CDL Data'!Y127</f>
        <v>9.9399655718058403E-4</v>
      </c>
      <c r="AP282" s="39">
        <f>'CDL Data'!Z127</f>
        <v>2.5682776274130929E-5</v>
      </c>
      <c r="AQ282" s="39">
        <f>'CDL Data'!AA127</f>
        <v>2.64911065748095E-3</v>
      </c>
      <c r="AR282" s="39">
        <f>'CDL Data'!AB127</f>
        <v>0</v>
      </c>
      <c r="AS282" s="39">
        <f>'CDL Data'!AC127</f>
        <v>1.1029719720394827E-2</v>
      </c>
      <c r="AT282" s="39">
        <f>'CDL Data'!AD127</f>
        <v>1.4873145797588203E-2</v>
      </c>
    </row>
    <row r="283" spans="18:46" x14ac:dyDescent="0.3">
      <c r="R283" s="15"/>
      <c r="T283" s="39"/>
      <c r="AL283" s="106">
        <f>'CDL Data'!V128</f>
        <v>2014</v>
      </c>
      <c r="AM283" s="15" t="str">
        <f>'CDL Data'!W128</f>
        <v>SGRN</v>
      </c>
      <c r="AN283" s="39">
        <f>'CDL Data'!X128</f>
        <v>0.3569737909396265</v>
      </c>
      <c r="AO283" s="39">
        <f>'CDL Data'!Y128</f>
        <v>0.10578984941642901</v>
      </c>
      <c r="AP283" s="39">
        <f>'CDL Data'!Z128</f>
        <v>8.2756260111567101E-2</v>
      </c>
      <c r="AQ283" s="39">
        <f>'CDL Data'!AA128</f>
        <v>0.17897343915751432</v>
      </c>
      <c r="AR283" s="39">
        <f>'CDL Data'!AB128</f>
        <v>0.17676182334092402</v>
      </c>
      <c r="AS283" s="39">
        <f>'CDL Data'!AC128</f>
        <v>9.2280424076439327E-2</v>
      </c>
      <c r="AT283" s="39">
        <f>'CDL Data'!AD128</f>
        <v>0.13486435182853407</v>
      </c>
    </row>
    <row r="284" spans="18:46" x14ac:dyDescent="0.3">
      <c r="R284" s="15"/>
      <c r="T284" s="39"/>
      <c r="AL284" s="106">
        <f>'CDL Data'!V129</f>
        <v>2014</v>
      </c>
      <c r="AM284" s="15" t="str">
        <f>'CDL Data'!W129</f>
        <v>WGRN</v>
      </c>
      <c r="AN284" s="39">
        <f>'CDL Data'!X129</f>
        <v>2.5078398401265873E-2</v>
      </c>
      <c r="AO284" s="39">
        <f>'CDL Data'!Y129</f>
        <v>4.176391325058517E-2</v>
      </c>
      <c r="AP284" s="39">
        <f>'CDL Data'!Z129</f>
        <v>0.19300944325140412</v>
      </c>
      <c r="AQ284" s="39">
        <f>'CDL Data'!AA129</f>
        <v>0.11330126404997226</v>
      </c>
      <c r="AR284" s="39">
        <f>'CDL Data'!AB129</f>
        <v>8.481795713661848E-2</v>
      </c>
      <c r="AS284" s="39">
        <f>'CDL Data'!AC129</f>
        <v>5.7281426376532413E-2</v>
      </c>
      <c r="AT284" s="39">
        <f>'CDL Data'!AD129</f>
        <v>6.9310651421881933E-2</v>
      </c>
    </row>
    <row r="285" spans="18:46" x14ac:dyDescent="0.3">
      <c r="R285" s="15"/>
      <c r="T285" s="39"/>
      <c r="AL285" s="119">
        <f>'CDL Data'!V130</f>
        <v>2014</v>
      </c>
      <c r="AM285" s="18" t="str">
        <f>'CDL Data'!W130</f>
        <v>z_Non-Crop</v>
      </c>
      <c r="AN285" s="53" t="str">
        <f>'CDL Data'!X130</f>
        <v>0</v>
      </c>
      <c r="AO285" s="53" t="str">
        <f>'CDL Data'!Y130</f>
        <v>0</v>
      </c>
      <c r="AP285" s="53" t="str">
        <f>'CDL Data'!Z130</f>
        <v>0</v>
      </c>
      <c r="AQ285" s="53" t="str">
        <f>'CDL Data'!AA130</f>
        <v>0</v>
      </c>
      <c r="AR285" s="53" t="str">
        <f>'CDL Data'!AB130</f>
        <v>0</v>
      </c>
      <c r="AS285" s="53" t="str">
        <f>'CDL Data'!AC130</f>
        <v>0</v>
      </c>
      <c r="AT285" s="53" t="str">
        <f>'CDL Data'!AD130</f>
        <v>0</v>
      </c>
    </row>
    <row r="286" spans="18:46" x14ac:dyDescent="0.3">
      <c r="R286" s="15"/>
      <c r="T286" s="39"/>
    </row>
    <row r="287" spans="18:46" x14ac:dyDescent="0.3">
      <c r="R287" s="15"/>
      <c r="T287" s="39"/>
    </row>
    <row r="288" spans="18:46" x14ac:dyDescent="0.3">
      <c r="R288" s="15"/>
      <c r="T288" s="39"/>
    </row>
    <row r="289" spans="18:25" x14ac:dyDescent="0.3">
      <c r="R289" s="15"/>
      <c r="T289" s="39"/>
      <c r="U289"/>
      <c r="V289"/>
      <c r="W289"/>
      <c r="X289"/>
      <c r="Y289"/>
    </row>
    <row r="290" spans="18:25" x14ac:dyDescent="0.3">
      <c r="R290" s="15"/>
      <c r="T290" s="39"/>
      <c r="U290"/>
      <c r="V290"/>
      <c r="W290"/>
      <c r="X290"/>
      <c r="Y290"/>
    </row>
    <row r="291" spans="18:25" x14ac:dyDescent="0.3">
      <c r="R291" s="15"/>
      <c r="T291" s="39"/>
      <c r="U291"/>
      <c r="V291"/>
      <c r="W291"/>
      <c r="X291"/>
      <c r="Y291"/>
    </row>
    <row r="292" spans="18:25" x14ac:dyDescent="0.3">
      <c r="R292" s="15"/>
      <c r="T292" s="39"/>
      <c r="U292"/>
      <c r="V292"/>
      <c r="W292"/>
      <c r="X292"/>
      <c r="Y292"/>
    </row>
    <row r="293" spans="18:25" x14ac:dyDescent="0.3">
      <c r="R293" s="15"/>
      <c r="T293" s="39"/>
      <c r="U293"/>
      <c r="V293"/>
      <c r="W293"/>
      <c r="X293"/>
      <c r="Y293"/>
    </row>
    <row r="294" spans="18:25" x14ac:dyDescent="0.3">
      <c r="R294" s="15"/>
      <c r="T294" s="39"/>
      <c r="U294"/>
      <c r="V294"/>
      <c r="W294"/>
      <c r="X294"/>
      <c r="Y294"/>
    </row>
    <row r="295" spans="18:25" x14ac:dyDescent="0.3">
      <c r="R295" s="15"/>
      <c r="T295" s="39"/>
      <c r="U295"/>
      <c r="V295"/>
      <c r="W295"/>
      <c r="X295"/>
      <c r="Y295"/>
    </row>
    <row r="296" spans="18:25" x14ac:dyDescent="0.3">
      <c r="R296" s="15"/>
      <c r="T296" s="39"/>
      <c r="U296"/>
      <c r="V296"/>
      <c r="W296"/>
      <c r="X296"/>
      <c r="Y296"/>
    </row>
    <row r="297" spans="18:25" x14ac:dyDescent="0.3">
      <c r="R297" s="15"/>
      <c r="T297" s="39"/>
      <c r="U297"/>
      <c r="V297"/>
      <c r="W297"/>
      <c r="X297"/>
      <c r="Y297"/>
    </row>
    <row r="298" spans="18:25" x14ac:dyDescent="0.3">
      <c r="R298" s="15"/>
      <c r="T298" s="39"/>
      <c r="U298"/>
      <c r="V298"/>
      <c r="W298"/>
      <c r="X298"/>
      <c r="Y298"/>
    </row>
  </sheetData>
  <mergeCells count="7">
    <mergeCell ref="O4:P4"/>
    <mergeCell ref="C4:D4"/>
    <mergeCell ref="E4:F4"/>
    <mergeCell ref="G4:H4"/>
    <mergeCell ref="I4:J4"/>
    <mergeCell ref="K4:L4"/>
    <mergeCell ref="M4:N4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N43"/>
  <sheetViews>
    <sheetView zoomScale="90" zoomScaleNormal="90" workbookViewId="0">
      <selection activeCell="H37" sqref="H37"/>
    </sheetView>
  </sheetViews>
  <sheetFormatPr defaultRowHeight="14.4" x14ac:dyDescent="0.3"/>
  <cols>
    <col min="1" max="1" width="2.88671875" customWidth="1"/>
    <col min="2" max="2" width="10" customWidth="1"/>
    <col min="3" max="3" width="12.33203125" customWidth="1"/>
    <col min="4" max="4" width="13.5546875" customWidth="1"/>
    <col min="5" max="5" width="15.109375" customWidth="1"/>
    <col min="6" max="6" width="15.44140625" customWidth="1"/>
    <col min="7" max="8" width="14.6640625" customWidth="1"/>
    <col min="9" max="9" width="12.44140625" customWidth="1"/>
    <col min="10" max="10" width="14.44140625" customWidth="1"/>
    <col min="11" max="11" width="16.109375" customWidth="1"/>
    <col min="12" max="12" width="16.6640625" customWidth="1"/>
    <col min="13" max="13" width="17.109375" customWidth="1"/>
    <col min="14" max="14" width="11.109375" customWidth="1"/>
  </cols>
  <sheetData>
    <row r="2" spans="2:13" x14ac:dyDescent="0.3">
      <c r="B2" s="19" t="s">
        <v>0</v>
      </c>
    </row>
    <row r="3" spans="2:13" s="15" customFormat="1" ht="29.4" thickBot="1" x14ac:dyDescent="0.35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x14ac:dyDescent="0.3">
      <c r="B4" s="15">
        <v>1990</v>
      </c>
      <c r="C4" s="20">
        <v>41500</v>
      </c>
      <c r="D4" s="20">
        <v>25700</v>
      </c>
      <c r="E4" s="20">
        <v>16300</v>
      </c>
      <c r="F4" s="20">
        <v>200</v>
      </c>
      <c r="G4" s="20">
        <v>2200</v>
      </c>
      <c r="H4" s="20"/>
      <c r="I4" s="20">
        <v>400</v>
      </c>
      <c r="J4" s="20">
        <v>32800</v>
      </c>
      <c r="K4" s="20">
        <v>25200</v>
      </c>
      <c r="L4" s="20">
        <v>34700</v>
      </c>
      <c r="M4" s="20">
        <v>64600</v>
      </c>
    </row>
    <row r="5" spans="2:13" x14ac:dyDescent="0.3">
      <c r="B5" s="15">
        <v>1991</v>
      </c>
      <c r="C5" s="20">
        <v>46000</v>
      </c>
      <c r="D5" s="20">
        <v>26100</v>
      </c>
      <c r="E5" s="20">
        <v>13800</v>
      </c>
      <c r="F5" s="20"/>
      <c r="G5" s="20">
        <v>3100</v>
      </c>
      <c r="H5" s="20"/>
      <c r="I5" s="20">
        <v>900</v>
      </c>
      <c r="J5" s="20">
        <v>31600</v>
      </c>
      <c r="K5" s="20">
        <v>27800</v>
      </c>
      <c r="L5" s="20">
        <v>27400</v>
      </c>
      <c r="M5" s="20">
        <v>55800</v>
      </c>
    </row>
    <row r="6" spans="2:13" x14ac:dyDescent="0.3">
      <c r="B6" s="15">
        <v>1992</v>
      </c>
      <c r="C6" s="20">
        <v>39000</v>
      </c>
      <c r="D6" s="20">
        <v>26000</v>
      </c>
      <c r="E6" s="20">
        <v>8200</v>
      </c>
      <c r="F6" s="20">
        <v>100</v>
      </c>
      <c r="G6" s="20">
        <v>2800</v>
      </c>
      <c r="H6" s="20"/>
      <c r="I6" s="20">
        <v>400</v>
      </c>
      <c r="J6" s="20">
        <v>30600</v>
      </c>
      <c r="K6" s="20">
        <v>30800</v>
      </c>
      <c r="L6" s="20">
        <v>44300</v>
      </c>
      <c r="M6" s="20">
        <v>71700</v>
      </c>
    </row>
    <row r="7" spans="2:13" x14ac:dyDescent="0.3">
      <c r="B7" s="15">
        <v>1993</v>
      </c>
      <c r="C7" s="20">
        <v>53000</v>
      </c>
      <c r="D7" s="20">
        <v>27300</v>
      </c>
      <c r="E7" s="20">
        <v>8400</v>
      </c>
      <c r="F7" s="20">
        <v>300</v>
      </c>
      <c r="G7" s="20">
        <v>4300</v>
      </c>
      <c r="H7" s="20"/>
      <c r="I7" s="20">
        <v>700</v>
      </c>
      <c r="J7" s="20">
        <v>32800</v>
      </c>
      <c r="K7" s="20">
        <v>32400</v>
      </c>
      <c r="L7" s="20">
        <v>40200</v>
      </c>
      <c r="M7" s="20">
        <v>68300</v>
      </c>
    </row>
    <row r="8" spans="2:13" x14ac:dyDescent="0.3">
      <c r="B8" s="15">
        <v>1994</v>
      </c>
      <c r="C8" s="20">
        <v>49800</v>
      </c>
      <c r="D8" s="20">
        <v>30200</v>
      </c>
      <c r="E8" s="20">
        <v>9700</v>
      </c>
      <c r="F8" s="20">
        <v>400</v>
      </c>
      <c r="G8" s="20">
        <v>4300</v>
      </c>
      <c r="H8" s="20"/>
      <c r="I8" s="20">
        <v>600</v>
      </c>
      <c r="J8" s="20">
        <v>33900</v>
      </c>
      <c r="K8" s="20">
        <v>31800</v>
      </c>
      <c r="L8" s="20">
        <v>48900</v>
      </c>
      <c r="M8" s="20">
        <v>58600</v>
      </c>
    </row>
    <row r="9" spans="2:13" x14ac:dyDescent="0.3">
      <c r="B9" s="15">
        <v>1995</v>
      </c>
      <c r="C9" s="20">
        <v>54100</v>
      </c>
      <c r="D9" s="20">
        <v>25500</v>
      </c>
      <c r="E9" s="20">
        <v>6200</v>
      </c>
      <c r="F9" s="20"/>
      <c r="G9" s="20">
        <v>4500</v>
      </c>
      <c r="H9" s="20"/>
      <c r="I9" s="20">
        <v>500</v>
      </c>
      <c r="J9" s="20">
        <v>32900</v>
      </c>
      <c r="K9" s="20">
        <v>32100</v>
      </c>
      <c r="L9" s="20">
        <v>37400</v>
      </c>
      <c r="M9" s="20">
        <v>63100</v>
      </c>
    </row>
    <row r="10" spans="2:13" x14ac:dyDescent="0.3">
      <c r="B10" s="15">
        <v>1996</v>
      </c>
      <c r="C10" s="20">
        <v>49200</v>
      </c>
      <c r="D10" s="20">
        <v>26000</v>
      </c>
      <c r="E10" s="20">
        <v>4300</v>
      </c>
      <c r="F10" s="20">
        <v>500</v>
      </c>
      <c r="G10" s="20">
        <v>3600</v>
      </c>
      <c r="H10" s="20"/>
      <c r="I10" s="20">
        <v>700</v>
      </c>
      <c r="J10" s="20">
        <v>35300</v>
      </c>
      <c r="K10" s="20">
        <v>32600</v>
      </c>
      <c r="L10" s="20">
        <v>57200</v>
      </c>
      <c r="M10" s="20">
        <v>62700</v>
      </c>
    </row>
    <row r="11" spans="2:13" x14ac:dyDescent="0.3">
      <c r="B11" s="15">
        <v>1997</v>
      </c>
      <c r="C11" s="20">
        <v>46600</v>
      </c>
      <c r="D11" s="20">
        <v>31100</v>
      </c>
      <c r="E11" s="20">
        <v>5100</v>
      </c>
      <c r="F11" s="20">
        <v>700</v>
      </c>
      <c r="G11" s="20">
        <v>4300</v>
      </c>
      <c r="H11" s="20"/>
      <c r="I11" s="20">
        <v>200</v>
      </c>
      <c r="J11" s="20">
        <v>32200</v>
      </c>
      <c r="K11" s="20">
        <v>37200</v>
      </c>
      <c r="L11" s="20">
        <v>41700</v>
      </c>
      <c r="M11" s="20">
        <v>66700</v>
      </c>
    </row>
    <row r="12" spans="2:13" x14ac:dyDescent="0.3">
      <c r="B12" s="15">
        <v>1998</v>
      </c>
      <c r="C12" s="20">
        <v>50600</v>
      </c>
      <c r="D12" s="20">
        <v>32100</v>
      </c>
      <c r="E12" s="20">
        <v>4800</v>
      </c>
      <c r="F12" s="20">
        <v>300</v>
      </c>
      <c r="G12" s="20">
        <v>7800</v>
      </c>
      <c r="H12" s="20"/>
      <c r="I12" s="20">
        <v>400</v>
      </c>
      <c r="J12" s="20">
        <v>33800</v>
      </c>
      <c r="K12" s="20">
        <v>36400</v>
      </c>
      <c r="L12" s="20">
        <v>31500</v>
      </c>
      <c r="M12" s="20">
        <v>61300</v>
      </c>
    </row>
    <row r="13" spans="2:13" x14ac:dyDescent="0.3">
      <c r="B13" s="15">
        <v>1999</v>
      </c>
      <c r="C13" s="20">
        <v>56500</v>
      </c>
      <c r="D13" s="20">
        <v>29000</v>
      </c>
      <c r="E13" s="20">
        <v>7200</v>
      </c>
      <c r="F13" s="20">
        <v>500</v>
      </c>
      <c r="G13" s="20">
        <v>8500</v>
      </c>
      <c r="H13" s="20"/>
      <c r="I13" s="20">
        <v>500</v>
      </c>
      <c r="J13" s="20">
        <v>33800</v>
      </c>
      <c r="K13" s="20">
        <v>37200</v>
      </c>
      <c r="L13" s="20">
        <v>40000</v>
      </c>
      <c r="M13" s="20">
        <v>50600</v>
      </c>
    </row>
    <row r="14" spans="2:13" x14ac:dyDescent="0.3">
      <c r="B14" s="15">
        <v>2000</v>
      </c>
      <c r="C14" s="20">
        <v>47600</v>
      </c>
      <c r="D14" s="20">
        <v>28100</v>
      </c>
      <c r="E14" s="20">
        <v>4400</v>
      </c>
      <c r="F14" s="20">
        <v>300</v>
      </c>
      <c r="G14" s="20">
        <v>12400</v>
      </c>
      <c r="H14" s="20"/>
      <c r="I14" s="20">
        <v>600</v>
      </c>
      <c r="J14" s="20">
        <v>35300</v>
      </c>
      <c r="K14" s="20">
        <v>34600</v>
      </c>
      <c r="L14" s="20">
        <v>37500</v>
      </c>
      <c r="M14" s="20">
        <v>61500</v>
      </c>
    </row>
    <row r="15" spans="2:13" x14ac:dyDescent="0.3">
      <c r="B15" s="15">
        <v>2001</v>
      </c>
      <c r="C15" s="20">
        <v>51400</v>
      </c>
      <c r="D15" s="20">
        <v>30000</v>
      </c>
      <c r="E15" s="20">
        <v>4200</v>
      </c>
      <c r="F15" s="20">
        <v>1300</v>
      </c>
      <c r="G15" s="20">
        <v>10900</v>
      </c>
      <c r="H15" s="20"/>
      <c r="I15" s="20">
        <v>200</v>
      </c>
      <c r="J15" s="20">
        <v>29800</v>
      </c>
      <c r="K15" s="20">
        <v>33600</v>
      </c>
      <c r="L15" s="20">
        <v>33400</v>
      </c>
      <c r="M15" s="20">
        <v>51000</v>
      </c>
    </row>
    <row r="16" spans="2:13" x14ac:dyDescent="0.3">
      <c r="B16" s="15">
        <v>2002</v>
      </c>
      <c r="C16" s="20">
        <v>61500</v>
      </c>
      <c r="D16" s="20">
        <v>29200</v>
      </c>
      <c r="E16" s="20">
        <v>6100</v>
      </c>
      <c r="F16" s="20">
        <v>200</v>
      </c>
      <c r="G16" s="20">
        <v>12700</v>
      </c>
      <c r="H16" s="20"/>
      <c r="I16" s="20">
        <v>400</v>
      </c>
      <c r="J16" s="20">
        <v>30100</v>
      </c>
      <c r="K16" s="20">
        <v>38100</v>
      </c>
      <c r="L16" s="20">
        <v>24500</v>
      </c>
      <c r="M16" s="20">
        <v>55700</v>
      </c>
    </row>
    <row r="17" spans="2:14" x14ac:dyDescent="0.3">
      <c r="B17" s="15">
        <v>2003</v>
      </c>
      <c r="C17" s="20">
        <v>58300</v>
      </c>
      <c r="D17" s="20">
        <v>33900</v>
      </c>
      <c r="E17" s="20">
        <v>6100</v>
      </c>
      <c r="H17" s="20"/>
      <c r="I17" s="20">
        <v>500</v>
      </c>
      <c r="J17" s="20">
        <v>28500</v>
      </c>
      <c r="K17" s="20">
        <v>37200</v>
      </c>
      <c r="L17" s="20">
        <v>25800</v>
      </c>
      <c r="M17" s="20">
        <v>59000</v>
      </c>
    </row>
    <row r="18" spans="2:14" x14ac:dyDescent="0.3">
      <c r="B18" s="15">
        <v>2004</v>
      </c>
      <c r="C18" s="20">
        <v>58000</v>
      </c>
      <c r="D18" s="20">
        <v>33000</v>
      </c>
      <c r="E18" s="20">
        <v>5900</v>
      </c>
      <c r="F18" s="20">
        <v>1800</v>
      </c>
      <c r="G18" s="20">
        <v>13600</v>
      </c>
      <c r="H18" s="20"/>
      <c r="I18" s="20">
        <v>600</v>
      </c>
      <c r="J18" s="20">
        <v>30800</v>
      </c>
      <c r="K18" s="20">
        <v>35900</v>
      </c>
      <c r="L18" s="20">
        <v>27000</v>
      </c>
      <c r="M18" s="20">
        <v>63000</v>
      </c>
    </row>
    <row r="19" spans="2:14" x14ac:dyDescent="0.3">
      <c r="B19" s="15">
        <v>2005</v>
      </c>
      <c r="C19" s="20">
        <v>56800</v>
      </c>
      <c r="D19" s="20">
        <v>31200</v>
      </c>
      <c r="E19" s="20">
        <v>7200</v>
      </c>
      <c r="F19" s="20">
        <v>1800</v>
      </c>
      <c r="G19" s="20">
        <v>17600</v>
      </c>
      <c r="H19" s="20"/>
      <c r="I19" s="20">
        <v>500</v>
      </c>
      <c r="J19" s="20">
        <v>30000</v>
      </c>
      <c r="K19" s="20">
        <v>30500</v>
      </c>
      <c r="L19" s="20">
        <v>22500</v>
      </c>
      <c r="M19" s="20">
        <v>61000</v>
      </c>
    </row>
    <row r="20" spans="2:14" x14ac:dyDescent="0.3">
      <c r="B20" s="15">
        <v>2006</v>
      </c>
      <c r="C20" s="20">
        <v>55600</v>
      </c>
      <c r="D20" s="20">
        <v>30300</v>
      </c>
      <c r="E20" s="20">
        <v>7000</v>
      </c>
      <c r="F20" s="20">
        <v>2800</v>
      </c>
      <c r="G20" s="20">
        <v>21100</v>
      </c>
      <c r="H20" s="20"/>
      <c r="I20" s="20">
        <v>1000</v>
      </c>
      <c r="J20" s="20">
        <v>28900</v>
      </c>
      <c r="K20" s="20">
        <v>33600</v>
      </c>
      <c r="L20" s="20">
        <v>24000</v>
      </c>
      <c r="M20" s="20">
        <v>49500</v>
      </c>
    </row>
    <row r="21" spans="2:14" x14ac:dyDescent="0.3">
      <c r="B21" s="15">
        <v>2007</v>
      </c>
      <c r="C21" s="20">
        <v>53900</v>
      </c>
      <c r="D21" s="20">
        <v>34000</v>
      </c>
      <c r="E21" s="20">
        <v>6400</v>
      </c>
      <c r="F21" s="20"/>
      <c r="G21" s="20"/>
      <c r="H21" s="20"/>
      <c r="I21" s="20">
        <v>1100</v>
      </c>
      <c r="J21" s="20">
        <v>29900</v>
      </c>
      <c r="K21" s="20">
        <v>31600</v>
      </c>
      <c r="M21" s="20">
        <v>48400</v>
      </c>
    </row>
    <row r="22" spans="2:14" x14ac:dyDescent="0.3">
      <c r="B22" s="15">
        <v>2008</v>
      </c>
      <c r="C22" s="20">
        <v>52700</v>
      </c>
      <c r="D22" s="20">
        <v>28100</v>
      </c>
      <c r="E22" s="20">
        <v>7900</v>
      </c>
      <c r="F22" s="20"/>
      <c r="G22" s="20"/>
      <c r="H22" s="20"/>
      <c r="J22" s="20">
        <v>27100</v>
      </c>
      <c r="K22" s="20">
        <v>20100</v>
      </c>
      <c r="M22" s="20">
        <v>59200</v>
      </c>
    </row>
    <row r="23" spans="2:14" x14ac:dyDescent="0.3">
      <c r="B23" s="15">
        <v>2009</v>
      </c>
      <c r="C23" s="20">
        <v>52000</v>
      </c>
      <c r="D23" s="20">
        <v>31700</v>
      </c>
      <c r="E23" s="20">
        <v>9000</v>
      </c>
      <c r="F23" s="20"/>
      <c r="G23" s="20"/>
      <c r="H23" s="20"/>
      <c r="I23" s="20">
        <v>1000</v>
      </c>
      <c r="J23" s="20">
        <v>25200</v>
      </c>
      <c r="K23" s="20">
        <v>31400</v>
      </c>
      <c r="L23" s="20">
        <v>19700</v>
      </c>
      <c r="M23" s="20">
        <v>50300</v>
      </c>
    </row>
    <row r="24" spans="2:14" x14ac:dyDescent="0.3">
      <c r="B24" s="15">
        <v>2010</v>
      </c>
      <c r="C24" s="20"/>
      <c r="D24" s="20">
        <v>33100</v>
      </c>
      <c r="E24" s="20">
        <v>33100</v>
      </c>
      <c r="F24" s="20"/>
      <c r="G24" s="20"/>
      <c r="H24" s="20"/>
      <c r="I24" s="20"/>
      <c r="J24" s="20"/>
      <c r="K24" s="20">
        <v>25200</v>
      </c>
      <c r="L24" s="20">
        <v>23200</v>
      </c>
      <c r="M24" s="20">
        <v>55000</v>
      </c>
    </row>
    <row r="25" spans="2:14" x14ac:dyDescent="0.3">
      <c r="B25" s="15">
        <v>2011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2:14" x14ac:dyDescent="0.3">
      <c r="B26" s="18">
        <v>2012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2:14" x14ac:dyDescent="0.3">
      <c r="B27" s="15" t="s">
        <v>20</v>
      </c>
      <c r="C27" s="20">
        <f>AVERAGE(C4:C24)</f>
        <v>51705</v>
      </c>
      <c r="D27" s="20">
        <f t="shared" ref="D27:M27" si="0">AVERAGE(D4:D24)</f>
        <v>29600</v>
      </c>
      <c r="E27" s="20">
        <f t="shared" si="0"/>
        <v>8633.3333333333339</v>
      </c>
      <c r="F27" s="20">
        <f t="shared" si="0"/>
        <v>800</v>
      </c>
      <c r="G27" s="20">
        <f t="shared" si="0"/>
        <v>8356.25</v>
      </c>
      <c r="H27" s="20"/>
      <c r="I27" s="20">
        <f t="shared" si="0"/>
        <v>589.47368421052636</v>
      </c>
      <c r="J27" s="20">
        <f t="shared" si="0"/>
        <v>31265</v>
      </c>
      <c r="K27" s="20">
        <f t="shared" si="0"/>
        <v>32157.142857142859</v>
      </c>
      <c r="L27" s="20">
        <f t="shared" si="0"/>
        <v>33731.57894736842</v>
      </c>
      <c r="M27" s="20">
        <f t="shared" si="0"/>
        <v>58904.761904761908</v>
      </c>
      <c r="N27" s="20">
        <f>SUM(C27:M27)</f>
        <v>255742.54072681704</v>
      </c>
    </row>
    <row r="28" spans="2:14" x14ac:dyDescent="0.3">
      <c r="B28" s="18" t="s">
        <v>21</v>
      </c>
      <c r="C28" s="7">
        <f>C27/$N$27</f>
        <v>0.2021759846956046</v>
      </c>
      <c r="D28" s="7">
        <f t="shared" ref="D28:M28" si="1">D27/$N$27</f>
        <v>0.11574140116023394</v>
      </c>
      <c r="E28" s="7">
        <f t="shared" si="1"/>
        <v>3.3757908671734907E-2</v>
      </c>
      <c r="F28" s="7">
        <f t="shared" si="1"/>
        <v>3.1281459773036201E-3</v>
      </c>
      <c r="G28" s="7">
        <f t="shared" si="1"/>
        <v>3.2674462278554223E-2</v>
      </c>
      <c r="H28" s="7"/>
      <c r="I28" s="7">
        <f t="shared" si="1"/>
        <v>2.3049496674868784E-3</v>
      </c>
      <c r="J28" s="7">
        <f t="shared" si="1"/>
        <v>0.12225185497549711</v>
      </c>
      <c r="K28" s="7">
        <f t="shared" si="1"/>
        <v>0.1257402963376866</v>
      </c>
      <c r="L28" s="7">
        <f t="shared" si="1"/>
        <v>0.13189662874038752</v>
      </c>
      <c r="M28" s="7">
        <f t="shared" si="1"/>
        <v>0.23032836749551064</v>
      </c>
    </row>
    <row r="29" spans="2:14" x14ac:dyDescent="0.3">
      <c r="B29" t="s">
        <v>15</v>
      </c>
    </row>
    <row r="30" spans="2:14" x14ac:dyDescent="0.3">
      <c r="B30" t="s">
        <v>16</v>
      </c>
    </row>
    <row r="31" spans="2:14" x14ac:dyDescent="0.3">
      <c r="B31" t="s">
        <v>17</v>
      </c>
    </row>
    <row r="33" spans="2:5" ht="15" thickBot="1" x14ac:dyDescent="0.35">
      <c r="B33" s="66"/>
      <c r="C33" s="36" t="s">
        <v>54</v>
      </c>
      <c r="D33" s="16" t="s">
        <v>76</v>
      </c>
      <c r="E33" s="16" t="s">
        <v>21</v>
      </c>
    </row>
    <row r="34" spans="2:5" ht="15" thickTop="1" x14ac:dyDescent="0.3">
      <c r="C34" s="38" t="s">
        <v>31</v>
      </c>
      <c r="D34" s="20">
        <f>C27</f>
        <v>51705</v>
      </c>
      <c r="E34" s="69">
        <f>D34/$D$43</f>
        <v>0.2021759846956046</v>
      </c>
    </row>
    <row r="35" spans="2:5" x14ac:dyDescent="0.3">
      <c r="C35" s="38" t="s">
        <v>32</v>
      </c>
      <c r="D35" s="20">
        <f>D27</f>
        <v>29600</v>
      </c>
      <c r="E35" s="70">
        <f t="shared" ref="E35:E42" si="2">D35/$D$43</f>
        <v>0.11574140116023394</v>
      </c>
    </row>
    <row r="36" spans="2:5" x14ac:dyDescent="0.3">
      <c r="C36" s="38" t="s">
        <v>33</v>
      </c>
      <c r="D36" s="20">
        <f>E27</f>
        <v>8633.3333333333339</v>
      </c>
      <c r="E36" s="70">
        <f t="shared" si="2"/>
        <v>3.3757908671734907E-2</v>
      </c>
    </row>
    <row r="37" spans="2:5" x14ac:dyDescent="0.3">
      <c r="C37" s="38" t="s">
        <v>65</v>
      </c>
      <c r="D37" s="20">
        <f>SUM(F27:H27)</f>
        <v>9156.25</v>
      </c>
      <c r="E37" s="70">
        <f t="shared" si="2"/>
        <v>3.5802608255857842E-2</v>
      </c>
    </row>
    <row r="38" spans="2:5" x14ac:dyDescent="0.3">
      <c r="C38" s="38" t="s">
        <v>13</v>
      </c>
      <c r="D38" s="20">
        <f>I27</f>
        <v>589.47368421052636</v>
      </c>
      <c r="E38" s="70">
        <f t="shared" si="2"/>
        <v>2.3049496674868784E-3</v>
      </c>
    </row>
    <row r="39" spans="2:5" x14ac:dyDescent="0.3">
      <c r="C39" s="38" t="s">
        <v>36</v>
      </c>
      <c r="D39" s="20">
        <f>J27</f>
        <v>31265</v>
      </c>
      <c r="E39" s="70">
        <f t="shared" si="2"/>
        <v>0.12225185497549711</v>
      </c>
    </row>
    <row r="40" spans="2:5" x14ac:dyDescent="0.3">
      <c r="C40" s="38" t="s">
        <v>14</v>
      </c>
      <c r="D40" s="20">
        <f>K27</f>
        <v>32157.142857142859</v>
      </c>
      <c r="E40" s="70">
        <f t="shared" si="2"/>
        <v>0.1257402963376866</v>
      </c>
    </row>
    <row r="41" spans="2:5" x14ac:dyDescent="0.3">
      <c r="C41" s="38" t="s">
        <v>37</v>
      </c>
      <c r="D41" s="20">
        <f>L27</f>
        <v>33731.57894736842</v>
      </c>
      <c r="E41" s="70">
        <f t="shared" si="2"/>
        <v>0.13189662874038752</v>
      </c>
    </row>
    <row r="42" spans="2:5" x14ac:dyDescent="0.3">
      <c r="B42" s="67"/>
      <c r="C42" s="52" t="s">
        <v>38</v>
      </c>
      <c r="D42" s="21">
        <f>M27</f>
        <v>58904.761904761908</v>
      </c>
      <c r="E42" s="71">
        <f t="shared" si="2"/>
        <v>0.23032836749551064</v>
      </c>
    </row>
    <row r="43" spans="2:5" x14ac:dyDescent="0.3">
      <c r="C43" s="38" t="s">
        <v>29</v>
      </c>
      <c r="D43" s="20">
        <f>SUM(D34:D42)</f>
        <v>255742.54072681704</v>
      </c>
      <c r="E43" s="64">
        <f>SUM(E34:E42)</f>
        <v>1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N41"/>
  <sheetViews>
    <sheetView zoomScale="90" zoomScaleNormal="90" workbookViewId="0">
      <selection activeCell="D21" sqref="D21"/>
    </sheetView>
  </sheetViews>
  <sheetFormatPr defaultRowHeight="14.4" x14ac:dyDescent="0.3"/>
  <cols>
    <col min="1" max="1" width="2.88671875" customWidth="1"/>
    <col min="2" max="2" width="9.6640625" customWidth="1"/>
    <col min="3" max="3" width="12.33203125" customWidth="1"/>
    <col min="4" max="4" width="13.5546875" customWidth="1"/>
    <col min="5" max="5" width="15.109375" customWidth="1"/>
    <col min="6" max="6" width="15.44140625" customWidth="1"/>
    <col min="7" max="8" width="14.6640625" customWidth="1"/>
    <col min="9" max="9" width="12.44140625" customWidth="1"/>
    <col min="10" max="10" width="14.44140625" customWidth="1"/>
    <col min="11" max="11" width="16.109375" customWidth="1"/>
    <col min="12" max="12" width="16.6640625" customWidth="1"/>
    <col min="13" max="13" width="17.109375" customWidth="1"/>
  </cols>
  <sheetData>
    <row r="2" spans="2:13" x14ac:dyDescent="0.3">
      <c r="B2" s="19" t="s">
        <v>18</v>
      </c>
    </row>
    <row r="3" spans="2:13" s="15" customFormat="1" ht="29.4" thickBot="1" x14ac:dyDescent="0.35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" thickTop="1" x14ac:dyDescent="0.3">
      <c r="B4" s="15">
        <v>1990</v>
      </c>
      <c r="C4" s="20">
        <v>13400</v>
      </c>
      <c r="D4" s="20">
        <v>1800</v>
      </c>
      <c r="E4" s="20">
        <v>11900</v>
      </c>
      <c r="F4" s="20">
        <v>900</v>
      </c>
      <c r="G4" s="20">
        <v>1100</v>
      </c>
      <c r="H4" s="20"/>
      <c r="I4" s="20">
        <v>200</v>
      </c>
      <c r="J4" s="20">
        <v>10000</v>
      </c>
      <c r="K4" s="20">
        <v>9500</v>
      </c>
      <c r="L4" s="20">
        <v>10600</v>
      </c>
      <c r="M4" s="20">
        <v>16700</v>
      </c>
    </row>
    <row r="5" spans="2:13" x14ac:dyDescent="0.3">
      <c r="B5" s="15">
        <v>1991</v>
      </c>
      <c r="C5" s="20">
        <v>18100</v>
      </c>
      <c r="D5" s="20">
        <v>1900</v>
      </c>
      <c r="E5" s="20">
        <v>6600</v>
      </c>
      <c r="F5" s="20">
        <v>500</v>
      </c>
      <c r="G5" s="20">
        <v>1800</v>
      </c>
      <c r="H5" s="20"/>
      <c r="I5" s="20">
        <v>600</v>
      </c>
      <c r="J5" s="20">
        <v>10000</v>
      </c>
      <c r="K5" s="20">
        <v>9200</v>
      </c>
      <c r="L5" s="20">
        <v>9500</v>
      </c>
      <c r="M5" s="20">
        <v>15600</v>
      </c>
    </row>
    <row r="6" spans="2:13" x14ac:dyDescent="0.3">
      <c r="B6" s="15">
        <v>1992</v>
      </c>
      <c r="C6" s="20">
        <v>13800</v>
      </c>
      <c r="D6" s="20">
        <v>2300</v>
      </c>
      <c r="E6" s="20">
        <v>4300</v>
      </c>
      <c r="F6" s="20">
        <v>800</v>
      </c>
      <c r="G6" s="20">
        <v>1100</v>
      </c>
      <c r="H6" s="20"/>
      <c r="I6" s="20">
        <v>100</v>
      </c>
      <c r="J6" s="20">
        <v>9000</v>
      </c>
      <c r="K6" s="20">
        <v>9300</v>
      </c>
      <c r="L6" s="20">
        <v>6900</v>
      </c>
      <c r="M6" s="20">
        <v>10100</v>
      </c>
    </row>
    <row r="7" spans="2:13" x14ac:dyDescent="0.3">
      <c r="B7" s="15">
        <v>1993</v>
      </c>
      <c r="C7" s="20">
        <v>24300</v>
      </c>
      <c r="D7" s="20">
        <v>2400</v>
      </c>
      <c r="E7" s="20">
        <v>6400</v>
      </c>
      <c r="F7" s="20">
        <v>1400</v>
      </c>
      <c r="G7" s="20">
        <v>1000</v>
      </c>
      <c r="H7" s="20"/>
      <c r="I7" s="20">
        <v>600</v>
      </c>
      <c r="J7" s="20">
        <v>9000</v>
      </c>
      <c r="K7" s="20">
        <v>9200</v>
      </c>
      <c r="L7" s="20">
        <v>4100</v>
      </c>
      <c r="M7" s="20">
        <v>13400</v>
      </c>
    </row>
    <row r="8" spans="2:13" x14ac:dyDescent="0.3">
      <c r="B8" s="15">
        <v>1994</v>
      </c>
      <c r="C8" s="20">
        <v>24500</v>
      </c>
      <c r="D8" s="20">
        <v>2000</v>
      </c>
      <c r="E8" s="20">
        <v>6800</v>
      </c>
      <c r="F8" s="20">
        <v>1000</v>
      </c>
      <c r="G8" s="20">
        <v>300</v>
      </c>
      <c r="H8" s="20"/>
      <c r="I8" s="20">
        <v>200</v>
      </c>
      <c r="J8" s="20">
        <v>10000</v>
      </c>
      <c r="K8" s="20">
        <v>9900</v>
      </c>
      <c r="L8" s="20">
        <v>1400</v>
      </c>
      <c r="M8" s="20">
        <v>13700</v>
      </c>
    </row>
    <row r="9" spans="2:13" x14ac:dyDescent="0.3">
      <c r="B9" s="15">
        <v>1995</v>
      </c>
      <c r="C9" s="20">
        <v>28400</v>
      </c>
      <c r="D9" s="20">
        <v>3300</v>
      </c>
      <c r="E9" s="20">
        <v>4200</v>
      </c>
      <c r="F9" s="20">
        <v>1000</v>
      </c>
      <c r="G9" s="20">
        <v>400</v>
      </c>
      <c r="H9" s="20"/>
      <c r="I9" s="20">
        <v>300</v>
      </c>
      <c r="J9" s="20">
        <v>9000</v>
      </c>
      <c r="K9" s="20">
        <v>11000</v>
      </c>
      <c r="L9" s="20">
        <v>4400</v>
      </c>
      <c r="M9" s="20">
        <v>11700</v>
      </c>
    </row>
    <row r="10" spans="2:13" x14ac:dyDescent="0.3">
      <c r="B10" s="15">
        <v>1996</v>
      </c>
      <c r="C10" s="20">
        <v>27500</v>
      </c>
      <c r="D10" s="20">
        <v>5600</v>
      </c>
      <c r="E10" s="20">
        <v>1500</v>
      </c>
      <c r="F10" s="20">
        <v>1400</v>
      </c>
      <c r="G10" s="20">
        <v>1100</v>
      </c>
      <c r="H10" s="20"/>
      <c r="I10" s="20">
        <v>300</v>
      </c>
      <c r="J10" s="20">
        <v>9800</v>
      </c>
      <c r="K10" s="20">
        <v>10400</v>
      </c>
      <c r="L10" s="20">
        <v>4200</v>
      </c>
      <c r="M10" s="20">
        <v>18500</v>
      </c>
    </row>
    <row r="11" spans="2:13" x14ac:dyDescent="0.3">
      <c r="B11" s="15">
        <v>1997</v>
      </c>
      <c r="C11" s="20">
        <v>33900</v>
      </c>
      <c r="D11" s="20">
        <v>3400</v>
      </c>
      <c r="E11" s="20">
        <v>2500</v>
      </c>
      <c r="F11" s="20">
        <v>1500</v>
      </c>
      <c r="G11" s="20">
        <v>1200</v>
      </c>
      <c r="H11" s="20"/>
      <c r="I11" s="20">
        <v>200</v>
      </c>
      <c r="J11" s="20">
        <v>10700</v>
      </c>
      <c r="K11" s="20">
        <v>9800</v>
      </c>
      <c r="L11" s="20">
        <v>2700</v>
      </c>
      <c r="M11" s="20">
        <v>17300</v>
      </c>
    </row>
    <row r="12" spans="2:13" x14ac:dyDescent="0.3">
      <c r="B12" s="15">
        <v>1998</v>
      </c>
      <c r="C12" s="20">
        <v>39100</v>
      </c>
      <c r="D12" s="20">
        <v>3800</v>
      </c>
      <c r="E12" s="20">
        <v>2100</v>
      </c>
      <c r="F12" s="20">
        <v>2200</v>
      </c>
      <c r="G12" s="20">
        <v>600</v>
      </c>
      <c r="H12" s="20"/>
      <c r="I12" s="20">
        <v>500</v>
      </c>
      <c r="J12" s="20">
        <v>9800</v>
      </c>
      <c r="K12" s="20">
        <v>10400</v>
      </c>
      <c r="L12" s="20">
        <v>1200</v>
      </c>
      <c r="M12" s="20">
        <v>14300</v>
      </c>
    </row>
    <row r="13" spans="2:13" x14ac:dyDescent="0.3">
      <c r="B13" s="15">
        <v>1999</v>
      </c>
      <c r="C13" s="20">
        <v>38500</v>
      </c>
      <c r="D13" s="20">
        <v>3700</v>
      </c>
      <c r="E13" s="20">
        <v>2000</v>
      </c>
      <c r="F13" s="20">
        <v>2200</v>
      </c>
      <c r="G13" s="20">
        <v>900</v>
      </c>
      <c r="H13" s="20"/>
      <c r="I13" s="20">
        <v>200</v>
      </c>
      <c r="J13" s="20">
        <v>9400</v>
      </c>
      <c r="K13" s="20">
        <v>11700</v>
      </c>
      <c r="L13" s="20">
        <v>3100</v>
      </c>
      <c r="M13" s="20">
        <v>11200</v>
      </c>
    </row>
    <row r="14" spans="2:13" x14ac:dyDescent="0.3">
      <c r="B14" s="15">
        <v>2000</v>
      </c>
      <c r="C14" s="20">
        <v>38300</v>
      </c>
      <c r="D14" s="20">
        <v>3100</v>
      </c>
      <c r="E14" s="20">
        <v>1100</v>
      </c>
      <c r="F14" s="20">
        <v>2500</v>
      </c>
      <c r="G14" s="20">
        <v>1600</v>
      </c>
      <c r="H14" s="20"/>
      <c r="I14" s="20">
        <v>600</v>
      </c>
      <c r="J14" s="20">
        <v>11100</v>
      </c>
      <c r="K14" s="20">
        <v>11600</v>
      </c>
      <c r="L14" s="20">
        <v>2800</v>
      </c>
      <c r="M14" s="20">
        <v>11200</v>
      </c>
    </row>
    <row r="15" spans="2:13" x14ac:dyDescent="0.3">
      <c r="B15" s="15">
        <v>2001</v>
      </c>
      <c r="C15" s="20">
        <v>38900</v>
      </c>
      <c r="D15" s="20">
        <v>4100</v>
      </c>
      <c r="F15" s="20">
        <v>1600</v>
      </c>
      <c r="G15" s="20">
        <v>1000</v>
      </c>
      <c r="H15" s="20"/>
      <c r="I15" s="20">
        <v>200</v>
      </c>
      <c r="J15" s="20">
        <v>8100</v>
      </c>
      <c r="K15" s="20">
        <v>3100</v>
      </c>
      <c r="L15" s="20">
        <v>2100</v>
      </c>
      <c r="M15" s="20">
        <v>7800</v>
      </c>
    </row>
    <row r="16" spans="2:13" x14ac:dyDescent="0.3">
      <c r="B16" s="15">
        <v>2002</v>
      </c>
      <c r="C16" s="20">
        <v>36500</v>
      </c>
      <c r="D16" s="20">
        <v>3600</v>
      </c>
      <c r="E16" s="20">
        <v>1800</v>
      </c>
      <c r="F16" s="20">
        <v>1900</v>
      </c>
      <c r="G16" s="20">
        <v>2400</v>
      </c>
      <c r="H16" s="20"/>
      <c r="I16" s="20">
        <v>400</v>
      </c>
      <c r="J16" s="20">
        <v>10700</v>
      </c>
      <c r="K16" s="20">
        <v>10700</v>
      </c>
      <c r="L16" s="20">
        <v>4300</v>
      </c>
      <c r="M16" s="20">
        <v>4700</v>
      </c>
    </row>
    <row r="17" spans="2:14" x14ac:dyDescent="0.3">
      <c r="B17" s="15">
        <v>2003</v>
      </c>
      <c r="C17" s="20">
        <v>40000</v>
      </c>
      <c r="D17" s="20">
        <v>3000</v>
      </c>
      <c r="E17" s="20">
        <v>1400</v>
      </c>
      <c r="F17" s="20"/>
      <c r="H17" s="20"/>
      <c r="I17" s="20">
        <v>100</v>
      </c>
      <c r="J17" s="20">
        <v>8900</v>
      </c>
      <c r="K17" s="20">
        <v>10400</v>
      </c>
      <c r="L17" s="20">
        <v>1400</v>
      </c>
      <c r="M17" s="20">
        <v>10200</v>
      </c>
    </row>
    <row r="18" spans="2:14" x14ac:dyDescent="0.3">
      <c r="B18" s="15">
        <v>2004</v>
      </c>
      <c r="C18" s="20">
        <v>39000</v>
      </c>
      <c r="D18" s="20">
        <v>300</v>
      </c>
      <c r="E18" s="20">
        <v>1100</v>
      </c>
      <c r="F18" s="20">
        <v>2600</v>
      </c>
      <c r="G18" s="20">
        <v>4300</v>
      </c>
      <c r="H18" s="20"/>
      <c r="I18" s="20">
        <v>100</v>
      </c>
      <c r="J18" s="20">
        <v>8900</v>
      </c>
      <c r="K18" s="20">
        <v>8300</v>
      </c>
      <c r="L18" s="20">
        <v>1700</v>
      </c>
      <c r="M18" s="20">
        <v>9100</v>
      </c>
    </row>
    <row r="19" spans="2:14" x14ac:dyDescent="0.3">
      <c r="B19" s="15">
        <v>2005</v>
      </c>
      <c r="C19" s="20">
        <v>38900</v>
      </c>
      <c r="D19" s="20">
        <v>500</v>
      </c>
      <c r="E19" s="20">
        <v>1200</v>
      </c>
      <c r="F19" s="20">
        <v>2400</v>
      </c>
      <c r="G19" s="20">
        <v>4400</v>
      </c>
      <c r="H19" s="20"/>
      <c r="I19" s="20">
        <v>100</v>
      </c>
      <c r="J19" s="20">
        <v>8700</v>
      </c>
      <c r="K19" s="20">
        <v>7600</v>
      </c>
      <c r="L19" s="20">
        <v>5400</v>
      </c>
      <c r="M19" s="20">
        <v>7000</v>
      </c>
    </row>
    <row r="20" spans="2:14" x14ac:dyDescent="0.3">
      <c r="B20" s="15">
        <v>2006</v>
      </c>
      <c r="C20" s="20">
        <v>44000</v>
      </c>
      <c r="D20" s="20">
        <v>500</v>
      </c>
      <c r="E20" s="20">
        <v>1000</v>
      </c>
      <c r="F20" s="20">
        <v>1000</v>
      </c>
      <c r="G20" s="20">
        <v>6900</v>
      </c>
      <c r="H20" s="20"/>
      <c r="I20" s="20">
        <v>200</v>
      </c>
      <c r="J20" s="20">
        <v>8900</v>
      </c>
      <c r="K20" s="20">
        <v>10500</v>
      </c>
      <c r="L20" s="20">
        <v>4300</v>
      </c>
      <c r="M20" s="20">
        <v>9000</v>
      </c>
    </row>
    <row r="21" spans="2:14" x14ac:dyDescent="0.3">
      <c r="B21" s="15">
        <v>2007</v>
      </c>
      <c r="C21" s="20">
        <v>42500</v>
      </c>
      <c r="D21" s="20">
        <v>1300</v>
      </c>
      <c r="F21" s="20">
        <v>6400</v>
      </c>
      <c r="G21" s="20">
        <v>6900</v>
      </c>
      <c r="H21" s="20"/>
      <c r="I21" s="20">
        <v>100</v>
      </c>
      <c r="J21" s="20">
        <v>9500</v>
      </c>
      <c r="K21" s="20">
        <v>8700</v>
      </c>
      <c r="L21" s="20">
        <v>2700</v>
      </c>
      <c r="M21" s="20">
        <v>10600</v>
      </c>
    </row>
    <row r="22" spans="2:14" x14ac:dyDescent="0.3">
      <c r="B22" s="15">
        <v>2008</v>
      </c>
      <c r="C22" s="20">
        <v>42300</v>
      </c>
      <c r="D22" s="20"/>
      <c r="E22" s="20"/>
      <c r="H22" s="20"/>
      <c r="J22" s="20">
        <v>7300</v>
      </c>
      <c r="K22" s="20">
        <v>5300</v>
      </c>
    </row>
    <row r="23" spans="2:14" x14ac:dyDescent="0.3">
      <c r="B23" s="15">
        <v>2009</v>
      </c>
      <c r="C23" s="20">
        <v>41500</v>
      </c>
      <c r="D23" s="20"/>
      <c r="E23" s="20">
        <v>2700</v>
      </c>
      <c r="F23" s="20">
        <v>4700</v>
      </c>
      <c r="G23" s="20">
        <v>7800</v>
      </c>
      <c r="H23" s="20"/>
      <c r="I23" s="20"/>
      <c r="J23" s="20">
        <v>7100</v>
      </c>
      <c r="K23" s="20">
        <v>6700</v>
      </c>
      <c r="L23" s="20"/>
      <c r="M23" s="20">
        <v>10500</v>
      </c>
    </row>
    <row r="24" spans="2:14" x14ac:dyDescent="0.3">
      <c r="B24" s="18">
        <v>2010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>
        <v>10500</v>
      </c>
    </row>
    <row r="25" spans="2:14" x14ac:dyDescent="0.3">
      <c r="B25" s="15" t="s">
        <v>20</v>
      </c>
      <c r="C25" s="20">
        <f>AVERAGE(C4:C24)</f>
        <v>33170</v>
      </c>
      <c r="D25" s="20">
        <f t="shared" ref="D25:I25" si="0">AVERAGE(D4:D24)</f>
        <v>2588.8888888888887</v>
      </c>
      <c r="E25" s="20">
        <f t="shared" si="0"/>
        <v>3447.0588235294117</v>
      </c>
      <c r="F25" s="20">
        <f t="shared" si="0"/>
        <v>2000</v>
      </c>
      <c r="G25" s="20">
        <f t="shared" si="0"/>
        <v>2488.8888888888887</v>
      </c>
      <c r="H25" s="20"/>
      <c r="I25" s="20">
        <f t="shared" si="0"/>
        <v>277.77777777777777</v>
      </c>
      <c r="J25" s="20">
        <f t="shared" ref="J25" si="1">AVERAGE(J4:J24)</f>
        <v>9295</v>
      </c>
      <c r="K25" s="20">
        <f t="shared" ref="K25" si="2">AVERAGE(K4:K24)</f>
        <v>9165</v>
      </c>
      <c r="L25" s="20">
        <f t="shared" ref="L25" si="3">AVERAGE(L4:L24)</f>
        <v>4044.4444444444443</v>
      </c>
      <c r="M25" s="20">
        <f t="shared" ref="M25" si="4">AVERAGE(M4:M24)</f>
        <v>11655</v>
      </c>
      <c r="N25" s="20">
        <f>SUM(C25:M25)</f>
        <v>78132.058823529413</v>
      </c>
    </row>
    <row r="26" spans="2:14" x14ac:dyDescent="0.3">
      <c r="B26" s="18" t="s">
        <v>21</v>
      </c>
      <c r="C26" s="7">
        <f>C25/$N$25</f>
        <v>0.42453764177542547</v>
      </c>
      <c r="D26" s="7">
        <f t="shared" ref="D26:M26" si="5">D25/$N$25</f>
        <v>3.3134783952592409E-2</v>
      </c>
      <c r="E26" s="7">
        <f t="shared" si="5"/>
        <v>4.4118366716983687E-2</v>
      </c>
      <c r="F26" s="7">
        <f t="shared" si="5"/>
        <v>2.5597687173676543E-2</v>
      </c>
      <c r="G26" s="7">
        <f t="shared" si="5"/>
        <v>3.1854899593908581E-2</v>
      </c>
      <c r="H26" s="7"/>
      <c r="I26" s="7">
        <f t="shared" si="5"/>
        <v>3.5552343296772976E-3</v>
      </c>
      <c r="J26" s="7">
        <f t="shared" si="5"/>
        <v>0.11896525113966173</v>
      </c>
      <c r="K26" s="7">
        <f t="shared" si="5"/>
        <v>0.11730140147337276</v>
      </c>
      <c r="L26" s="7">
        <f t="shared" si="5"/>
        <v>5.1764211840101451E-2</v>
      </c>
      <c r="M26" s="7">
        <f t="shared" si="5"/>
        <v>0.14917052200460004</v>
      </c>
    </row>
    <row r="27" spans="2:14" x14ac:dyDescent="0.3">
      <c r="B27" t="s">
        <v>15</v>
      </c>
    </row>
    <row r="28" spans="2:14" x14ac:dyDescent="0.3">
      <c r="B28" t="s">
        <v>16</v>
      </c>
    </row>
    <row r="29" spans="2:14" x14ac:dyDescent="0.3">
      <c r="B29" t="s">
        <v>17</v>
      </c>
    </row>
    <row r="31" spans="2:14" ht="15" thickBot="1" x14ac:dyDescent="0.35">
      <c r="B31" s="66"/>
      <c r="C31" s="36" t="s">
        <v>54</v>
      </c>
      <c r="D31" s="16" t="s">
        <v>76</v>
      </c>
      <c r="E31" s="16" t="s">
        <v>21</v>
      </c>
    </row>
    <row r="32" spans="2:14" ht="15" thickTop="1" x14ac:dyDescent="0.3">
      <c r="C32" s="38" t="s">
        <v>31</v>
      </c>
      <c r="D32" s="20">
        <f>C25</f>
        <v>33170</v>
      </c>
      <c r="E32" s="69">
        <f>D32/$D$41</f>
        <v>0.42453764177542547</v>
      </c>
    </row>
    <row r="33" spans="2:5" x14ac:dyDescent="0.3">
      <c r="C33" s="38" t="s">
        <v>32</v>
      </c>
      <c r="D33" s="20">
        <f>D25</f>
        <v>2588.8888888888887</v>
      </c>
      <c r="E33" s="70">
        <f t="shared" ref="E33:E40" si="6">D33/$D$41</f>
        <v>3.3134783952592409E-2</v>
      </c>
    </row>
    <row r="34" spans="2:5" x14ac:dyDescent="0.3">
      <c r="C34" s="38" t="s">
        <v>33</v>
      </c>
      <c r="D34" s="20">
        <f>E25</f>
        <v>3447.0588235294117</v>
      </c>
      <c r="E34" s="70">
        <f t="shared" si="6"/>
        <v>4.4118366716983687E-2</v>
      </c>
    </row>
    <row r="35" spans="2:5" x14ac:dyDescent="0.3">
      <c r="C35" s="38" t="s">
        <v>65</v>
      </c>
      <c r="D35" s="20">
        <f>SUM(F25:H25)</f>
        <v>4488.8888888888887</v>
      </c>
      <c r="E35" s="70">
        <f t="shared" si="6"/>
        <v>5.7452586767585127E-2</v>
      </c>
    </row>
    <row r="36" spans="2:5" x14ac:dyDescent="0.3">
      <c r="C36" s="38" t="s">
        <v>13</v>
      </c>
      <c r="D36" s="20">
        <f>I25</f>
        <v>277.77777777777777</v>
      </c>
      <c r="E36" s="70">
        <f t="shared" si="6"/>
        <v>3.5552343296772976E-3</v>
      </c>
    </row>
    <row r="37" spans="2:5" x14ac:dyDescent="0.3">
      <c r="C37" s="38" t="s">
        <v>36</v>
      </c>
      <c r="D37" s="20">
        <f>J25</f>
        <v>9295</v>
      </c>
      <c r="E37" s="70">
        <f t="shared" si="6"/>
        <v>0.11896525113966173</v>
      </c>
    </row>
    <row r="38" spans="2:5" x14ac:dyDescent="0.3">
      <c r="C38" s="38" t="s">
        <v>14</v>
      </c>
      <c r="D38" s="20">
        <f>K25</f>
        <v>9165</v>
      </c>
      <c r="E38" s="70">
        <f t="shared" si="6"/>
        <v>0.11730140147337276</v>
      </c>
    </row>
    <row r="39" spans="2:5" x14ac:dyDescent="0.3">
      <c r="C39" s="38" t="s">
        <v>37</v>
      </c>
      <c r="D39" s="20">
        <f>L25</f>
        <v>4044.4444444444443</v>
      </c>
      <c r="E39" s="70">
        <f t="shared" si="6"/>
        <v>5.1764211840101451E-2</v>
      </c>
    </row>
    <row r="40" spans="2:5" x14ac:dyDescent="0.3">
      <c r="B40" s="67"/>
      <c r="C40" s="52" t="s">
        <v>38</v>
      </c>
      <c r="D40" s="21">
        <f>M25</f>
        <v>11655</v>
      </c>
      <c r="E40" s="71">
        <f t="shared" si="6"/>
        <v>0.14917052200460004</v>
      </c>
    </row>
    <row r="41" spans="2:5" x14ac:dyDescent="0.3">
      <c r="C41" s="38" t="s">
        <v>29</v>
      </c>
      <c r="D41" s="20">
        <f>SUM(D32:D40)</f>
        <v>78132.058823529413</v>
      </c>
      <c r="E41" s="64">
        <f>SUM(E32:E40)</f>
        <v>1</v>
      </c>
    </row>
  </sheetData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N41"/>
  <sheetViews>
    <sheetView zoomScale="90" zoomScaleNormal="90" workbookViewId="0">
      <selection activeCell="E32" sqref="E32:E40"/>
    </sheetView>
  </sheetViews>
  <sheetFormatPr defaultRowHeight="14.4" x14ac:dyDescent="0.3"/>
  <cols>
    <col min="1" max="1" width="2.88671875" customWidth="1"/>
    <col min="2" max="2" width="10.109375" customWidth="1"/>
    <col min="3" max="3" width="12.33203125" customWidth="1"/>
    <col min="4" max="4" width="13.5546875" customWidth="1"/>
    <col min="5" max="5" width="15.109375" customWidth="1"/>
    <col min="6" max="6" width="15.44140625" customWidth="1"/>
    <col min="7" max="8" width="14.6640625" customWidth="1"/>
    <col min="9" max="9" width="12.44140625" customWidth="1"/>
    <col min="10" max="10" width="14.44140625" customWidth="1"/>
    <col min="11" max="11" width="16.109375" customWidth="1"/>
    <col min="12" max="12" width="16.6640625" customWidth="1"/>
    <col min="13" max="13" width="17.109375" customWidth="1"/>
  </cols>
  <sheetData>
    <row r="2" spans="2:13" x14ac:dyDescent="0.3">
      <c r="B2" s="19" t="s">
        <v>19</v>
      </c>
    </row>
    <row r="3" spans="2:13" s="15" customFormat="1" ht="29.4" thickBot="1" x14ac:dyDescent="0.35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" thickTop="1" x14ac:dyDescent="0.3">
      <c r="B4" s="15">
        <v>1990</v>
      </c>
      <c r="C4" s="20">
        <v>43100</v>
      </c>
      <c r="D4" s="20">
        <v>4300</v>
      </c>
      <c r="E4" s="20">
        <v>6100</v>
      </c>
      <c r="F4" s="20">
        <v>3300</v>
      </c>
      <c r="G4" s="20">
        <v>7300</v>
      </c>
      <c r="H4" s="20"/>
      <c r="I4" s="20">
        <v>400</v>
      </c>
      <c r="J4" s="20">
        <v>12000</v>
      </c>
      <c r="K4" s="20">
        <v>4000</v>
      </c>
      <c r="L4" s="20">
        <v>6200</v>
      </c>
      <c r="M4" s="20">
        <v>5400</v>
      </c>
    </row>
    <row r="5" spans="2:13" x14ac:dyDescent="0.3">
      <c r="B5" s="15">
        <v>1991</v>
      </c>
      <c r="C5" s="20">
        <v>46500</v>
      </c>
      <c r="D5" s="20">
        <v>4300</v>
      </c>
      <c r="E5" s="20">
        <v>5200</v>
      </c>
      <c r="F5" s="20">
        <v>7000</v>
      </c>
      <c r="G5" s="20">
        <v>7200</v>
      </c>
      <c r="H5" s="20"/>
      <c r="I5" s="20">
        <v>900</v>
      </c>
      <c r="J5" s="20">
        <v>10900</v>
      </c>
      <c r="K5" s="20">
        <v>3700</v>
      </c>
      <c r="L5" s="20">
        <v>4800</v>
      </c>
      <c r="M5" s="20">
        <v>4300</v>
      </c>
    </row>
    <row r="6" spans="2:13" x14ac:dyDescent="0.3">
      <c r="B6" s="15">
        <v>1992</v>
      </c>
      <c r="C6" s="20">
        <v>35200</v>
      </c>
      <c r="D6" s="20">
        <v>4500</v>
      </c>
      <c r="E6" s="20">
        <v>3300</v>
      </c>
      <c r="F6" s="20">
        <v>2800</v>
      </c>
      <c r="G6" s="20">
        <v>8200</v>
      </c>
      <c r="H6" s="20"/>
      <c r="I6" s="20">
        <v>900</v>
      </c>
      <c r="J6" s="20">
        <v>11900</v>
      </c>
      <c r="K6" s="20">
        <v>4300</v>
      </c>
      <c r="L6" s="20">
        <v>9600</v>
      </c>
      <c r="M6" s="20">
        <v>5400</v>
      </c>
    </row>
    <row r="7" spans="2:13" x14ac:dyDescent="0.3">
      <c r="B7" s="15">
        <v>1993</v>
      </c>
      <c r="C7" s="20">
        <v>40100</v>
      </c>
      <c r="D7" s="20">
        <v>4500</v>
      </c>
      <c r="E7" s="20">
        <v>3500</v>
      </c>
      <c r="F7" s="20">
        <v>4000</v>
      </c>
      <c r="G7" s="20">
        <v>9300</v>
      </c>
      <c r="H7" s="20"/>
      <c r="I7" s="20">
        <v>300</v>
      </c>
      <c r="J7" s="20">
        <v>8300</v>
      </c>
      <c r="K7" s="20">
        <v>3300</v>
      </c>
      <c r="L7" s="20">
        <v>4900</v>
      </c>
      <c r="M7" s="20">
        <v>6500</v>
      </c>
    </row>
    <row r="8" spans="2:13" x14ac:dyDescent="0.3">
      <c r="B8" s="15">
        <v>1994</v>
      </c>
      <c r="C8" s="20">
        <v>39300</v>
      </c>
      <c r="D8" s="20">
        <v>3500</v>
      </c>
      <c r="E8" s="20">
        <v>6900</v>
      </c>
      <c r="F8" s="20">
        <v>2800</v>
      </c>
      <c r="G8" s="20">
        <v>8000</v>
      </c>
      <c r="H8" s="20"/>
      <c r="I8" s="20">
        <v>100</v>
      </c>
      <c r="J8" s="20">
        <v>11400</v>
      </c>
      <c r="K8" s="20">
        <v>3700</v>
      </c>
      <c r="L8" s="20">
        <v>6500</v>
      </c>
      <c r="M8" s="20">
        <v>5600</v>
      </c>
    </row>
    <row r="9" spans="2:13" x14ac:dyDescent="0.3">
      <c r="B9" s="15">
        <v>1995</v>
      </c>
      <c r="C9" s="20">
        <v>41000</v>
      </c>
      <c r="D9" s="20">
        <v>4000</v>
      </c>
      <c r="E9" s="20">
        <v>3000</v>
      </c>
      <c r="F9" s="20">
        <v>4000</v>
      </c>
      <c r="G9" s="20">
        <v>7300</v>
      </c>
      <c r="H9" s="20"/>
      <c r="I9" s="20">
        <v>400</v>
      </c>
      <c r="J9" s="20">
        <v>11900</v>
      </c>
      <c r="K9" s="20">
        <v>3400</v>
      </c>
      <c r="L9" s="20">
        <v>6200</v>
      </c>
      <c r="M9" s="20">
        <v>7800</v>
      </c>
    </row>
    <row r="10" spans="2:13" x14ac:dyDescent="0.3">
      <c r="B10" s="15">
        <v>1996</v>
      </c>
      <c r="C10" s="20">
        <v>33900</v>
      </c>
      <c r="D10" s="20">
        <v>5400</v>
      </c>
      <c r="E10" s="20">
        <v>3000</v>
      </c>
      <c r="F10" s="20">
        <v>5100</v>
      </c>
      <c r="G10" s="20">
        <v>10300</v>
      </c>
      <c r="H10" s="20"/>
      <c r="I10" s="20">
        <v>400</v>
      </c>
      <c r="J10" s="20">
        <v>12900</v>
      </c>
      <c r="K10" s="20">
        <v>3800</v>
      </c>
      <c r="L10" s="20">
        <v>8300</v>
      </c>
      <c r="M10" s="20">
        <v>8200</v>
      </c>
    </row>
    <row r="11" spans="2:13" x14ac:dyDescent="0.3">
      <c r="B11" s="15">
        <v>1997</v>
      </c>
      <c r="C11" s="20">
        <v>34300</v>
      </c>
      <c r="D11" s="20">
        <v>5000</v>
      </c>
      <c r="E11" s="20">
        <v>1900</v>
      </c>
      <c r="F11" s="20">
        <v>6000</v>
      </c>
      <c r="G11" s="20">
        <v>17800</v>
      </c>
      <c r="H11" s="20"/>
      <c r="J11" s="20">
        <v>13900</v>
      </c>
      <c r="K11" s="20">
        <v>5100</v>
      </c>
      <c r="L11" s="20">
        <v>7400</v>
      </c>
      <c r="M11" s="20">
        <v>5900</v>
      </c>
    </row>
    <row r="12" spans="2:13" x14ac:dyDescent="0.3">
      <c r="B12" s="15">
        <v>1998</v>
      </c>
      <c r="C12" s="20">
        <v>37300</v>
      </c>
      <c r="D12" s="20">
        <v>3800</v>
      </c>
      <c r="E12" s="20">
        <v>1700</v>
      </c>
      <c r="F12" s="20">
        <v>7300</v>
      </c>
      <c r="G12" s="20">
        <v>16300</v>
      </c>
      <c r="H12" s="20"/>
      <c r="I12" s="20">
        <v>300</v>
      </c>
      <c r="J12" s="20">
        <v>13900</v>
      </c>
      <c r="K12" s="20">
        <v>5200</v>
      </c>
      <c r="L12" s="20">
        <v>5300</v>
      </c>
      <c r="M12" s="20">
        <v>5000</v>
      </c>
    </row>
    <row r="13" spans="2:13" x14ac:dyDescent="0.3">
      <c r="B13" s="15">
        <v>1999</v>
      </c>
      <c r="C13" s="20">
        <v>42800</v>
      </c>
      <c r="D13" s="20">
        <v>2200</v>
      </c>
      <c r="E13" s="20">
        <v>2100</v>
      </c>
      <c r="F13" s="20">
        <v>5600</v>
      </c>
      <c r="G13" s="20">
        <v>16800</v>
      </c>
      <c r="H13" s="20"/>
      <c r="I13" s="20">
        <v>300</v>
      </c>
      <c r="J13" s="20">
        <v>8200</v>
      </c>
      <c r="K13" s="20">
        <v>4200</v>
      </c>
      <c r="L13" s="20">
        <v>4700</v>
      </c>
      <c r="M13" s="20">
        <v>2700</v>
      </c>
    </row>
    <row r="14" spans="2:13" x14ac:dyDescent="0.3">
      <c r="B14" s="15">
        <v>2000</v>
      </c>
      <c r="C14" s="20">
        <v>39900</v>
      </c>
      <c r="D14" s="20">
        <v>3800</v>
      </c>
      <c r="E14" s="20">
        <v>900</v>
      </c>
      <c r="F14" s="20">
        <v>3200</v>
      </c>
      <c r="G14" s="20">
        <v>16500</v>
      </c>
      <c r="H14" s="20"/>
      <c r="I14" s="20">
        <v>300</v>
      </c>
      <c r="J14" s="20">
        <v>8800</v>
      </c>
      <c r="K14" s="20">
        <v>4500</v>
      </c>
      <c r="L14" s="20">
        <v>4400</v>
      </c>
      <c r="M14" s="20">
        <v>4200</v>
      </c>
    </row>
    <row r="15" spans="2:13" x14ac:dyDescent="0.3">
      <c r="B15" s="15">
        <v>2001</v>
      </c>
      <c r="C15" s="20">
        <v>34600</v>
      </c>
      <c r="D15" s="20">
        <v>1900</v>
      </c>
      <c r="E15" s="20">
        <v>500</v>
      </c>
      <c r="F15" s="20">
        <v>4500</v>
      </c>
      <c r="G15" s="20">
        <v>20300</v>
      </c>
      <c r="H15" s="20"/>
      <c r="I15" s="20">
        <v>300</v>
      </c>
      <c r="J15" s="20">
        <v>4900</v>
      </c>
      <c r="K15" s="20">
        <v>4900</v>
      </c>
      <c r="L15" s="20">
        <v>3200</v>
      </c>
      <c r="M15" s="20">
        <v>2800</v>
      </c>
    </row>
    <row r="16" spans="2:13" x14ac:dyDescent="0.3">
      <c r="B16" s="15">
        <v>2002</v>
      </c>
      <c r="C16" s="20">
        <v>33000</v>
      </c>
      <c r="D16" s="20">
        <v>2200</v>
      </c>
      <c r="E16" s="20">
        <v>1100</v>
      </c>
      <c r="F16" s="20">
        <v>4200</v>
      </c>
      <c r="G16" s="20">
        <v>32800</v>
      </c>
      <c r="H16" s="20"/>
      <c r="I16" s="20">
        <v>300</v>
      </c>
      <c r="J16" s="20">
        <v>5800</v>
      </c>
      <c r="K16" s="20">
        <v>3700</v>
      </c>
      <c r="L16" s="20">
        <v>1500</v>
      </c>
      <c r="M16" s="20">
        <v>2100</v>
      </c>
    </row>
    <row r="17" spans="2:14" x14ac:dyDescent="0.3">
      <c r="B17" s="15">
        <v>2003</v>
      </c>
      <c r="C17" s="20">
        <v>31400</v>
      </c>
      <c r="D17" s="20">
        <v>2900</v>
      </c>
      <c r="E17" s="20">
        <v>700</v>
      </c>
      <c r="F17" s="20">
        <v>6900</v>
      </c>
      <c r="G17" s="20">
        <v>23400</v>
      </c>
      <c r="H17" s="20"/>
      <c r="I17" s="20">
        <v>300</v>
      </c>
      <c r="J17" s="20">
        <v>5800</v>
      </c>
      <c r="K17" s="20">
        <v>3700</v>
      </c>
      <c r="L17" s="20">
        <v>2600</v>
      </c>
      <c r="M17" s="20">
        <v>3500</v>
      </c>
    </row>
    <row r="18" spans="2:14" x14ac:dyDescent="0.3">
      <c r="B18" s="15">
        <v>2004</v>
      </c>
      <c r="C18" s="20">
        <v>30300</v>
      </c>
      <c r="D18" s="20">
        <v>2900</v>
      </c>
      <c r="E18" s="20">
        <v>600</v>
      </c>
      <c r="F18" s="20">
        <v>8000</v>
      </c>
      <c r="G18" s="20">
        <v>23400</v>
      </c>
      <c r="H18" s="20"/>
      <c r="I18" s="20">
        <v>100</v>
      </c>
      <c r="J18" s="20">
        <v>7000</v>
      </c>
      <c r="K18" s="20">
        <v>3800</v>
      </c>
      <c r="L18" s="20">
        <v>3300</v>
      </c>
      <c r="M18" s="20">
        <v>4200</v>
      </c>
    </row>
    <row r="19" spans="2:14" x14ac:dyDescent="0.3">
      <c r="B19" s="15">
        <v>2005</v>
      </c>
      <c r="C19" s="20">
        <v>29500</v>
      </c>
      <c r="D19" s="20">
        <v>2100</v>
      </c>
      <c r="E19" s="20">
        <v>1400</v>
      </c>
      <c r="F19" s="20">
        <v>5200</v>
      </c>
      <c r="G19" s="20">
        <v>29600</v>
      </c>
      <c r="H19" s="20"/>
      <c r="I19" s="20">
        <v>300</v>
      </c>
      <c r="J19" s="20">
        <v>6300</v>
      </c>
      <c r="K19" s="20">
        <v>2000</v>
      </c>
      <c r="L19" s="20">
        <v>1600</v>
      </c>
      <c r="M19" s="20">
        <v>5700</v>
      </c>
    </row>
    <row r="20" spans="2:14" x14ac:dyDescent="0.3">
      <c r="B20" s="15">
        <v>2006</v>
      </c>
      <c r="C20" s="20">
        <v>28000</v>
      </c>
      <c r="D20" s="20">
        <v>1800</v>
      </c>
      <c r="E20" s="20">
        <v>1300</v>
      </c>
      <c r="F20" s="20">
        <v>5900</v>
      </c>
      <c r="G20" s="20">
        <v>33900</v>
      </c>
      <c r="H20" s="20"/>
      <c r="J20" s="20">
        <v>6300</v>
      </c>
      <c r="K20" s="20"/>
      <c r="L20" s="20">
        <v>1200</v>
      </c>
      <c r="M20" s="20">
        <v>2900</v>
      </c>
    </row>
    <row r="21" spans="2:14" x14ac:dyDescent="0.3">
      <c r="B21" s="15">
        <v>2007</v>
      </c>
      <c r="C21" s="20">
        <v>27000</v>
      </c>
      <c r="D21" s="20">
        <v>1800</v>
      </c>
      <c r="F21" s="20">
        <v>9900</v>
      </c>
      <c r="G21" s="20">
        <v>32000</v>
      </c>
      <c r="H21" s="20"/>
      <c r="I21" s="20">
        <v>300</v>
      </c>
      <c r="J21" s="20">
        <v>6400</v>
      </c>
      <c r="K21" s="20">
        <v>1300</v>
      </c>
      <c r="L21" s="20"/>
      <c r="M21" s="20">
        <v>1700</v>
      </c>
    </row>
    <row r="22" spans="2:14" x14ac:dyDescent="0.3">
      <c r="B22" s="15">
        <v>2008</v>
      </c>
      <c r="C22" s="20">
        <v>26400</v>
      </c>
      <c r="D22" s="20">
        <v>2000</v>
      </c>
      <c r="E22" s="20"/>
      <c r="F22" s="20"/>
      <c r="G22" s="20"/>
      <c r="H22" s="20"/>
      <c r="J22" s="20">
        <v>5300</v>
      </c>
      <c r="K22" s="20">
        <v>600</v>
      </c>
      <c r="L22" s="20">
        <v>3800</v>
      </c>
      <c r="M22" s="20">
        <v>4500</v>
      </c>
    </row>
    <row r="23" spans="2:14" x14ac:dyDescent="0.3">
      <c r="B23" s="15">
        <v>2009</v>
      </c>
      <c r="C23" s="20">
        <v>28500</v>
      </c>
      <c r="D23" s="20">
        <v>1800</v>
      </c>
      <c r="E23" s="20"/>
      <c r="F23" s="20">
        <v>10300</v>
      </c>
      <c r="G23" s="20">
        <v>32100</v>
      </c>
      <c r="H23" s="20"/>
      <c r="I23" s="20">
        <v>300</v>
      </c>
      <c r="J23" s="20">
        <v>5800</v>
      </c>
      <c r="K23" s="20">
        <v>1600</v>
      </c>
      <c r="L23" s="20">
        <v>1600</v>
      </c>
      <c r="M23" s="20"/>
    </row>
    <row r="24" spans="2:14" x14ac:dyDescent="0.3">
      <c r="B24" s="18">
        <v>2010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>
        <v>1600</v>
      </c>
    </row>
    <row r="25" spans="2:14" x14ac:dyDescent="0.3">
      <c r="B25" s="15" t="s">
        <v>20</v>
      </c>
      <c r="C25" s="20">
        <f>AVERAGE(C4:C24)</f>
        <v>35105</v>
      </c>
      <c r="D25" s="20">
        <f t="shared" ref="D25:M25" si="0">AVERAGE(D4:D24)</f>
        <v>3235</v>
      </c>
      <c r="E25" s="20">
        <f t="shared" si="0"/>
        <v>2541.1764705882351</v>
      </c>
      <c r="F25" s="20">
        <f t="shared" si="0"/>
        <v>5578.9473684210525</v>
      </c>
      <c r="G25" s="20">
        <f t="shared" si="0"/>
        <v>18552.63157894737</v>
      </c>
      <c r="H25" s="20"/>
      <c r="I25" s="20">
        <f t="shared" si="0"/>
        <v>364.70588235294116</v>
      </c>
      <c r="J25" s="20">
        <f t="shared" si="0"/>
        <v>8885</v>
      </c>
      <c r="K25" s="20">
        <f t="shared" si="0"/>
        <v>3515.7894736842104</v>
      </c>
      <c r="L25" s="20">
        <f t="shared" si="0"/>
        <v>4584.2105263157891</v>
      </c>
      <c r="M25" s="20">
        <f t="shared" si="0"/>
        <v>4500</v>
      </c>
      <c r="N25" s="20">
        <f>SUM(C25:M25)</f>
        <v>86862.461300309602</v>
      </c>
    </row>
    <row r="26" spans="2:14" x14ac:dyDescent="0.3">
      <c r="B26" s="18" t="s">
        <v>21</v>
      </c>
      <c r="C26" s="7">
        <f>C25/$N$25</f>
        <v>0.40414466127814958</v>
      </c>
      <c r="D26" s="7">
        <f t="shared" ref="D26:M26" si="1">D25/$N$25</f>
        <v>3.7242785336414008E-2</v>
      </c>
      <c r="E26" s="7">
        <f t="shared" si="1"/>
        <v>2.9255174589200569E-2</v>
      </c>
      <c r="F26" s="7">
        <f t="shared" si="1"/>
        <v>6.4227369163912557E-2</v>
      </c>
      <c r="G26" s="7">
        <f t="shared" si="1"/>
        <v>0.21358629839886017</v>
      </c>
      <c r="H26" s="7"/>
      <c r="I26" s="7">
        <f t="shared" si="1"/>
        <v>4.1986593160426742E-3</v>
      </c>
      <c r="J26" s="7">
        <f t="shared" si="1"/>
        <v>0.10228814457930092</v>
      </c>
      <c r="K26" s="7">
        <f t="shared" si="1"/>
        <v>4.0475360944805271E-2</v>
      </c>
      <c r="L26" s="7">
        <f t="shared" si="1"/>
        <v>5.2775508058271539E-2</v>
      </c>
      <c r="M26" s="7">
        <f t="shared" si="1"/>
        <v>5.1806038335042673E-2</v>
      </c>
    </row>
    <row r="27" spans="2:14" x14ac:dyDescent="0.3">
      <c r="B27" t="s">
        <v>15</v>
      </c>
    </row>
    <row r="28" spans="2:14" x14ac:dyDescent="0.3">
      <c r="B28" t="s">
        <v>16</v>
      </c>
    </row>
    <row r="29" spans="2:14" x14ac:dyDescent="0.3">
      <c r="B29" t="s">
        <v>17</v>
      </c>
    </row>
    <row r="31" spans="2:14" ht="15" thickBot="1" x14ac:dyDescent="0.35">
      <c r="B31" s="66"/>
      <c r="C31" s="36" t="s">
        <v>54</v>
      </c>
      <c r="D31" s="16" t="s">
        <v>76</v>
      </c>
      <c r="E31" s="16" t="s">
        <v>21</v>
      </c>
    </row>
    <row r="32" spans="2:14" ht="15" thickTop="1" x14ac:dyDescent="0.3">
      <c r="C32" s="38" t="s">
        <v>31</v>
      </c>
      <c r="D32" s="20">
        <f>C25</f>
        <v>35105</v>
      </c>
      <c r="E32" s="69">
        <f>D32/$D$41</f>
        <v>0.40414466127814958</v>
      </c>
    </row>
    <row r="33" spans="2:5" x14ac:dyDescent="0.3">
      <c r="C33" s="38" t="s">
        <v>32</v>
      </c>
      <c r="D33" s="20">
        <f>D25</f>
        <v>3235</v>
      </c>
      <c r="E33" s="70">
        <f t="shared" ref="E33:E40" si="2">D33/$D$41</f>
        <v>3.7242785336414008E-2</v>
      </c>
    </row>
    <row r="34" spans="2:5" x14ac:dyDescent="0.3">
      <c r="C34" s="38" t="s">
        <v>33</v>
      </c>
      <c r="D34" s="20">
        <f>E25</f>
        <v>2541.1764705882351</v>
      </c>
      <c r="E34" s="70">
        <f t="shared" si="2"/>
        <v>2.9255174589200569E-2</v>
      </c>
    </row>
    <row r="35" spans="2:5" x14ac:dyDescent="0.3">
      <c r="C35" s="38" t="s">
        <v>65</v>
      </c>
      <c r="D35" s="20">
        <f>SUM(F25:H25)</f>
        <v>24131.578947368424</v>
      </c>
      <c r="E35" s="70">
        <f t="shared" si="2"/>
        <v>0.27781366756277276</v>
      </c>
    </row>
    <row r="36" spans="2:5" x14ac:dyDescent="0.3">
      <c r="C36" s="38" t="s">
        <v>13</v>
      </c>
      <c r="D36" s="20">
        <f>I25</f>
        <v>364.70588235294116</v>
      </c>
      <c r="E36" s="70">
        <f t="shared" si="2"/>
        <v>4.1986593160426742E-3</v>
      </c>
    </row>
    <row r="37" spans="2:5" x14ac:dyDescent="0.3">
      <c r="C37" s="38" t="s">
        <v>36</v>
      </c>
      <c r="D37" s="20">
        <f>J25</f>
        <v>8885</v>
      </c>
      <c r="E37" s="70">
        <f t="shared" si="2"/>
        <v>0.10228814457930092</v>
      </c>
    </row>
    <row r="38" spans="2:5" x14ac:dyDescent="0.3">
      <c r="C38" s="38" t="s">
        <v>14</v>
      </c>
      <c r="D38" s="20">
        <f>K25</f>
        <v>3515.7894736842104</v>
      </c>
      <c r="E38" s="70">
        <f t="shared" si="2"/>
        <v>4.0475360944805271E-2</v>
      </c>
    </row>
    <row r="39" spans="2:5" x14ac:dyDescent="0.3">
      <c r="C39" s="38" t="s">
        <v>37</v>
      </c>
      <c r="D39" s="20">
        <f>L25</f>
        <v>4584.2105263157891</v>
      </c>
      <c r="E39" s="70">
        <f t="shared" si="2"/>
        <v>5.2775508058271539E-2</v>
      </c>
    </row>
    <row r="40" spans="2:5" x14ac:dyDescent="0.3">
      <c r="B40" s="67"/>
      <c r="C40" s="52" t="s">
        <v>38</v>
      </c>
      <c r="D40" s="21">
        <f>M25</f>
        <v>4500</v>
      </c>
      <c r="E40" s="71">
        <f t="shared" si="2"/>
        <v>5.1806038335042673E-2</v>
      </c>
    </row>
    <row r="41" spans="2:5" x14ac:dyDescent="0.3">
      <c r="C41" s="38" t="s">
        <v>29</v>
      </c>
      <c r="D41" s="20">
        <f>SUM(D32:D40)</f>
        <v>86862.461300309602</v>
      </c>
      <c r="E41" s="64">
        <f>SUM(E32:E40)</f>
        <v>1</v>
      </c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N41"/>
  <sheetViews>
    <sheetView zoomScale="90" zoomScaleNormal="90" workbookViewId="0">
      <selection activeCell="D32" sqref="D32"/>
    </sheetView>
  </sheetViews>
  <sheetFormatPr defaultRowHeight="14.4" x14ac:dyDescent="0.3"/>
  <cols>
    <col min="1" max="1" width="2.88671875" customWidth="1"/>
    <col min="2" max="2" width="10" customWidth="1"/>
    <col min="3" max="3" width="12.33203125" customWidth="1"/>
    <col min="4" max="4" width="13.5546875" customWidth="1"/>
    <col min="5" max="5" width="15.109375" customWidth="1"/>
    <col min="6" max="6" width="15.44140625" customWidth="1"/>
    <col min="7" max="8" width="14.6640625" customWidth="1"/>
    <col min="9" max="9" width="12.44140625" customWidth="1"/>
    <col min="10" max="10" width="14.44140625" customWidth="1"/>
    <col min="11" max="11" width="16.109375" customWidth="1"/>
    <col min="12" max="12" width="16.6640625" customWidth="1"/>
    <col min="13" max="13" width="17.109375" customWidth="1"/>
  </cols>
  <sheetData>
    <row r="2" spans="2:13" x14ac:dyDescent="0.3">
      <c r="B2" s="19" t="s">
        <v>39</v>
      </c>
    </row>
    <row r="3" spans="2:13" s="15" customFormat="1" ht="29.4" thickBot="1" x14ac:dyDescent="0.35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" thickTop="1" x14ac:dyDescent="0.3">
      <c r="B4" s="15">
        <v>1990</v>
      </c>
      <c r="C4" s="20">
        <v>28900</v>
      </c>
      <c r="D4" s="20">
        <v>16400</v>
      </c>
      <c r="E4" s="20">
        <v>24700</v>
      </c>
      <c r="F4" s="20">
        <v>2300</v>
      </c>
      <c r="G4" s="20">
        <v>8500</v>
      </c>
      <c r="H4" s="20"/>
      <c r="I4" s="20">
        <v>400</v>
      </c>
      <c r="J4" s="20">
        <v>26900</v>
      </c>
      <c r="K4" s="20">
        <v>10200</v>
      </c>
      <c r="L4" s="20">
        <v>17300</v>
      </c>
      <c r="M4" s="20">
        <v>14800</v>
      </c>
    </row>
    <row r="5" spans="2:13" x14ac:dyDescent="0.3">
      <c r="B5" s="15">
        <v>1991</v>
      </c>
      <c r="C5" s="20">
        <v>34000</v>
      </c>
      <c r="D5" s="20">
        <v>10900</v>
      </c>
      <c r="E5" s="20">
        <v>22700</v>
      </c>
      <c r="F5" s="20">
        <v>6400</v>
      </c>
      <c r="G5" s="20">
        <v>6300</v>
      </c>
      <c r="H5" s="20"/>
      <c r="I5" s="20">
        <v>700</v>
      </c>
      <c r="J5" s="20">
        <v>15000</v>
      </c>
      <c r="K5" s="20">
        <v>11800</v>
      </c>
      <c r="L5" s="20">
        <v>7200</v>
      </c>
      <c r="M5" s="20">
        <v>9700</v>
      </c>
    </row>
    <row r="6" spans="2:13" x14ac:dyDescent="0.3">
      <c r="B6" s="15">
        <v>1992</v>
      </c>
      <c r="C6" s="20">
        <v>28500</v>
      </c>
      <c r="D6" s="20">
        <v>20000</v>
      </c>
      <c r="E6" s="20">
        <v>16000</v>
      </c>
      <c r="F6" s="20">
        <v>4800</v>
      </c>
      <c r="G6" s="20">
        <v>7200</v>
      </c>
      <c r="H6" s="20"/>
      <c r="I6" s="20">
        <v>100</v>
      </c>
      <c r="J6" s="20">
        <v>18900</v>
      </c>
      <c r="K6" s="20">
        <v>13000</v>
      </c>
      <c r="L6" s="20">
        <v>23500</v>
      </c>
      <c r="M6" s="20">
        <v>15400</v>
      </c>
    </row>
    <row r="7" spans="2:13" x14ac:dyDescent="0.3">
      <c r="B7" s="15">
        <v>1993</v>
      </c>
      <c r="C7" s="20">
        <v>31500</v>
      </c>
      <c r="D7" s="20">
        <v>22200</v>
      </c>
      <c r="E7" s="20">
        <v>19300</v>
      </c>
      <c r="F7" s="20">
        <v>2900</v>
      </c>
      <c r="G7" s="20">
        <v>9300</v>
      </c>
      <c r="H7" s="20"/>
      <c r="I7" s="20">
        <v>200</v>
      </c>
      <c r="J7" s="20">
        <v>16300</v>
      </c>
      <c r="K7" s="20">
        <v>15500</v>
      </c>
      <c r="L7" s="20">
        <v>25700</v>
      </c>
      <c r="M7" s="20">
        <v>16200</v>
      </c>
    </row>
    <row r="8" spans="2:13" x14ac:dyDescent="0.3">
      <c r="B8" s="15">
        <v>1994</v>
      </c>
      <c r="C8" s="20">
        <v>36700</v>
      </c>
      <c r="D8" s="20">
        <v>16200</v>
      </c>
      <c r="E8" s="20">
        <v>21000</v>
      </c>
      <c r="F8" s="20">
        <v>3000</v>
      </c>
      <c r="G8" s="20">
        <v>7300</v>
      </c>
      <c r="H8" s="20"/>
      <c r="I8" s="20">
        <v>200</v>
      </c>
      <c r="J8" s="20">
        <v>20700</v>
      </c>
      <c r="K8" s="20">
        <v>14200</v>
      </c>
      <c r="L8" s="20">
        <v>23500</v>
      </c>
      <c r="M8" s="20">
        <v>14100</v>
      </c>
    </row>
    <row r="9" spans="2:13" x14ac:dyDescent="0.3">
      <c r="B9" s="15">
        <v>1995</v>
      </c>
      <c r="C9" s="20">
        <v>41300</v>
      </c>
      <c r="D9" s="20">
        <v>17600</v>
      </c>
      <c r="E9" s="20">
        <v>16300</v>
      </c>
      <c r="F9" s="20">
        <v>2600</v>
      </c>
      <c r="G9" s="20">
        <v>5700</v>
      </c>
      <c r="H9" s="20"/>
      <c r="I9" s="20">
        <v>200</v>
      </c>
      <c r="J9" s="20">
        <v>19400</v>
      </c>
      <c r="K9" s="20">
        <v>13800</v>
      </c>
      <c r="L9" s="20">
        <v>16600</v>
      </c>
      <c r="M9" s="20">
        <v>15300</v>
      </c>
    </row>
    <row r="10" spans="2:13" x14ac:dyDescent="0.3">
      <c r="B10" s="15">
        <v>1996</v>
      </c>
      <c r="C10" s="20">
        <v>37300</v>
      </c>
      <c r="D10" s="20">
        <v>14900</v>
      </c>
      <c r="E10" s="20">
        <v>11500</v>
      </c>
      <c r="F10" s="20">
        <v>2000</v>
      </c>
      <c r="G10" s="20">
        <v>10000</v>
      </c>
      <c r="H10" s="20"/>
      <c r="I10" s="20">
        <v>200</v>
      </c>
      <c r="J10" s="20">
        <v>21000</v>
      </c>
      <c r="K10" s="20">
        <v>13600</v>
      </c>
      <c r="L10" s="20">
        <v>27500</v>
      </c>
      <c r="M10" s="20">
        <v>15700</v>
      </c>
    </row>
    <row r="11" spans="2:13" x14ac:dyDescent="0.3">
      <c r="B11" s="15">
        <v>1997</v>
      </c>
      <c r="C11" s="20">
        <v>36900</v>
      </c>
      <c r="D11" s="20">
        <v>13200</v>
      </c>
      <c r="E11" s="20">
        <v>13100</v>
      </c>
      <c r="F11" s="20">
        <v>1900</v>
      </c>
      <c r="G11" s="20">
        <v>12200</v>
      </c>
      <c r="H11" s="20"/>
      <c r="I11" s="15">
        <v>100</v>
      </c>
      <c r="J11" s="20">
        <v>18500</v>
      </c>
      <c r="K11" s="20">
        <v>15200</v>
      </c>
      <c r="L11" s="20">
        <v>15100</v>
      </c>
      <c r="M11" s="20">
        <v>15500</v>
      </c>
    </row>
    <row r="12" spans="2:13" x14ac:dyDescent="0.3">
      <c r="B12" s="15">
        <v>1998</v>
      </c>
      <c r="C12" s="20">
        <v>38000</v>
      </c>
      <c r="D12" s="20">
        <v>12900</v>
      </c>
      <c r="E12" s="20">
        <v>13000</v>
      </c>
      <c r="F12" s="20">
        <v>2800</v>
      </c>
      <c r="G12" s="20">
        <v>12600</v>
      </c>
      <c r="H12" s="20"/>
      <c r="I12" s="20">
        <v>200</v>
      </c>
      <c r="J12" s="20">
        <v>15900</v>
      </c>
      <c r="K12" s="20">
        <v>15000</v>
      </c>
      <c r="L12" s="20">
        <v>11000</v>
      </c>
      <c r="M12" s="20">
        <v>11200</v>
      </c>
    </row>
    <row r="13" spans="2:13" x14ac:dyDescent="0.3">
      <c r="B13" s="15">
        <v>1999</v>
      </c>
      <c r="C13" s="20">
        <v>46200</v>
      </c>
      <c r="D13" s="20">
        <v>12100</v>
      </c>
      <c r="E13" s="20">
        <v>13100</v>
      </c>
      <c r="F13" s="20">
        <v>1800</v>
      </c>
      <c r="G13" s="20">
        <v>17000</v>
      </c>
      <c r="H13" s="20"/>
      <c r="I13" s="20">
        <v>100</v>
      </c>
      <c r="J13" s="20">
        <v>14900</v>
      </c>
      <c r="K13" s="20">
        <v>15500</v>
      </c>
      <c r="L13" s="20">
        <v>11300</v>
      </c>
      <c r="M13" s="20">
        <v>8800</v>
      </c>
    </row>
    <row r="14" spans="2:13" x14ac:dyDescent="0.3">
      <c r="B14" s="15">
        <v>2000</v>
      </c>
      <c r="C14" s="20">
        <v>48000</v>
      </c>
      <c r="D14" s="20">
        <v>17700</v>
      </c>
      <c r="E14" s="20">
        <v>8300</v>
      </c>
      <c r="F14" s="20">
        <v>2700</v>
      </c>
      <c r="G14" s="20">
        <v>22600</v>
      </c>
      <c r="H14" s="20"/>
      <c r="I14" s="20">
        <v>100</v>
      </c>
      <c r="J14" s="20">
        <v>15600</v>
      </c>
      <c r="K14" s="20">
        <v>12400</v>
      </c>
      <c r="L14" s="20">
        <v>7700</v>
      </c>
      <c r="M14" s="20">
        <v>10600</v>
      </c>
    </row>
    <row r="15" spans="2:13" x14ac:dyDescent="0.3">
      <c r="B15" s="15">
        <v>2001</v>
      </c>
      <c r="C15" s="20">
        <v>48500</v>
      </c>
      <c r="D15" s="20">
        <v>18100</v>
      </c>
      <c r="E15" s="20">
        <v>7200</v>
      </c>
      <c r="F15" s="20">
        <v>3100</v>
      </c>
      <c r="G15" s="20">
        <v>23200</v>
      </c>
      <c r="H15" s="20"/>
      <c r="I15" s="20">
        <v>0</v>
      </c>
      <c r="J15" s="20">
        <v>11300</v>
      </c>
      <c r="K15" s="20">
        <v>14300</v>
      </c>
      <c r="L15" s="20">
        <v>6700</v>
      </c>
      <c r="M15" s="20">
        <v>5500</v>
      </c>
    </row>
    <row r="16" spans="2:13" x14ac:dyDescent="0.3">
      <c r="B16" s="15">
        <v>2002</v>
      </c>
      <c r="C16" s="20">
        <v>42000</v>
      </c>
      <c r="D16" s="20">
        <v>23100</v>
      </c>
      <c r="E16" s="20">
        <v>12400</v>
      </c>
      <c r="F16" s="20">
        <v>1100</v>
      </c>
      <c r="G16" s="20">
        <v>19000</v>
      </c>
      <c r="H16" s="20"/>
      <c r="I16" s="20">
        <v>100</v>
      </c>
      <c r="J16" s="20">
        <v>10700</v>
      </c>
      <c r="K16" s="20">
        <v>16800</v>
      </c>
      <c r="L16" s="20">
        <v>5200</v>
      </c>
      <c r="M16" s="20">
        <v>6400</v>
      </c>
    </row>
    <row r="17" spans="2:14" x14ac:dyDescent="0.3">
      <c r="B17" s="15">
        <v>2003</v>
      </c>
      <c r="C17" s="20">
        <v>42100</v>
      </c>
      <c r="D17" s="20">
        <v>22900</v>
      </c>
      <c r="E17" s="20">
        <v>11300</v>
      </c>
      <c r="F17" s="20">
        <v>3500</v>
      </c>
      <c r="G17" s="20">
        <v>22600</v>
      </c>
      <c r="H17" s="20"/>
      <c r="I17" s="20">
        <v>100</v>
      </c>
      <c r="J17" s="20">
        <v>8600</v>
      </c>
      <c r="K17" s="20">
        <v>15900</v>
      </c>
      <c r="L17" s="20">
        <v>4700</v>
      </c>
      <c r="M17" s="20">
        <v>7600</v>
      </c>
    </row>
    <row r="18" spans="2:14" x14ac:dyDescent="0.3">
      <c r="B18" s="15">
        <v>2004</v>
      </c>
      <c r="C18" s="20">
        <v>42700</v>
      </c>
      <c r="D18" s="20">
        <v>21100</v>
      </c>
      <c r="E18" s="20">
        <v>11200</v>
      </c>
      <c r="F18" s="20">
        <v>4300</v>
      </c>
      <c r="G18" s="20">
        <v>25100</v>
      </c>
      <c r="H18" s="20"/>
      <c r="I18" s="20">
        <v>100</v>
      </c>
      <c r="J18" s="20">
        <v>10800</v>
      </c>
      <c r="K18" s="20">
        <v>13300</v>
      </c>
      <c r="L18" s="20">
        <v>7400</v>
      </c>
      <c r="M18" s="20">
        <v>6700</v>
      </c>
    </row>
    <row r="19" spans="2:14" x14ac:dyDescent="0.3">
      <c r="B19" s="15">
        <v>2005</v>
      </c>
      <c r="C19" s="20">
        <v>42100</v>
      </c>
      <c r="D19" s="20">
        <v>17200</v>
      </c>
      <c r="E19" s="20">
        <v>10800</v>
      </c>
      <c r="F19" s="20">
        <v>4500</v>
      </c>
      <c r="G19" s="20">
        <v>25100</v>
      </c>
      <c r="H19" s="20"/>
      <c r="I19" s="20">
        <v>100</v>
      </c>
      <c r="J19" s="20">
        <v>9800</v>
      </c>
      <c r="K19" s="20">
        <v>13900</v>
      </c>
      <c r="L19" s="20">
        <v>5000</v>
      </c>
      <c r="M19" s="20">
        <v>7700</v>
      </c>
    </row>
    <row r="20" spans="2:14" x14ac:dyDescent="0.3">
      <c r="B20" s="15">
        <v>2006</v>
      </c>
      <c r="C20" s="20">
        <v>40000</v>
      </c>
      <c r="D20" s="20">
        <v>15800</v>
      </c>
      <c r="E20" s="20">
        <v>9100</v>
      </c>
      <c r="F20" s="20">
        <v>3200</v>
      </c>
      <c r="G20" s="20">
        <v>30200</v>
      </c>
      <c r="H20" s="20"/>
      <c r="I20" s="15">
        <v>100</v>
      </c>
      <c r="J20" s="20">
        <v>11500</v>
      </c>
      <c r="K20" s="20">
        <v>15000</v>
      </c>
      <c r="L20" s="20">
        <v>3800</v>
      </c>
      <c r="M20" s="20">
        <v>7600</v>
      </c>
    </row>
    <row r="21" spans="2:14" x14ac:dyDescent="0.3">
      <c r="B21" s="15">
        <v>2007</v>
      </c>
      <c r="C21" s="20">
        <v>45900</v>
      </c>
      <c r="D21" s="20">
        <v>16000</v>
      </c>
      <c r="E21" s="20">
        <v>7800</v>
      </c>
      <c r="F21" s="20">
        <v>3500</v>
      </c>
      <c r="G21" s="20">
        <v>31700</v>
      </c>
      <c r="H21" s="20"/>
      <c r="I21" s="20">
        <v>200</v>
      </c>
      <c r="J21" s="20">
        <v>12300</v>
      </c>
      <c r="K21" s="20">
        <v>12500</v>
      </c>
      <c r="M21" s="20">
        <v>8400</v>
      </c>
    </row>
    <row r="22" spans="2:14" x14ac:dyDescent="0.3">
      <c r="B22" s="15">
        <v>2008</v>
      </c>
      <c r="C22" s="20">
        <v>42300</v>
      </c>
      <c r="D22" s="20">
        <v>17800</v>
      </c>
      <c r="E22" s="20">
        <v>7000</v>
      </c>
      <c r="F22" s="20">
        <v>1900</v>
      </c>
      <c r="G22" s="20">
        <v>34200</v>
      </c>
      <c r="H22" s="20"/>
      <c r="J22" s="20">
        <v>11000</v>
      </c>
      <c r="K22" s="20">
        <v>9700</v>
      </c>
      <c r="L22" s="20">
        <v>6200</v>
      </c>
      <c r="M22" s="20">
        <v>13500</v>
      </c>
    </row>
    <row r="23" spans="2:14" x14ac:dyDescent="0.3">
      <c r="B23" s="15">
        <v>2009</v>
      </c>
      <c r="C23" s="20">
        <v>42700</v>
      </c>
      <c r="D23" s="20">
        <v>17900</v>
      </c>
      <c r="E23" s="20">
        <v>8200</v>
      </c>
      <c r="F23" s="20"/>
      <c r="G23" s="20">
        <v>36100</v>
      </c>
      <c r="H23" s="20"/>
      <c r="I23" s="20"/>
      <c r="J23" s="20">
        <v>10300</v>
      </c>
      <c r="K23" s="20">
        <v>13200</v>
      </c>
      <c r="L23" s="20">
        <v>5800</v>
      </c>
      <c r="M23" s="20">
        <v>7100</v>
      </c>
    </row>
    <row r="24" spans="2:14" x14ac:dyDescent="0.3">
      <c r="B24" s="18">
        <v>2010</v>
      </c>
      <c r="C24" s="21"/>
      <c r="D24" s="21">
        <v>16700</v>
      </c>
      <c r="E24" s="21"/>
      <c r="F24" s="21"/>
      <c r="G24" s="21"/>
      <c r="H24" s="21"/>
      <c r="I24" s="21"/>
      <c r="J24" s="21"/>
      <c r="K24" s="21"/>
      <c r="L24" s="21">
        <v>7100</v>
      </c>
      <c r="M24" s="21">
        <v>6900</v>
      </c>
    </row>
    <row r="25" spans="2:14" x14ac:dyDescent="0.3">
      <c r="B25" s="15" t="s">
        <v>20</v>
      </c>
      <c r="C25" s="20">
        <f>AVERAGE(C4:C24)</f>
        <v>39780</v>
      </c>
      <c r="D25" s="20">
        <f t="shared" ref="D25:M25" si="0">AVERAGE(D4:D24)</f>
        <v>17176.190476190477</v>
      </c>
      <c r="E25" s="20">
        <f t="shared" si="0"/>
        <v>13200</v>
      </c>
      <c r="F25" s="20">
        <f t="shared" si="0"/>
        <v>3068.4210526315787</v>
      </c>
      <c r="G25" s="20">
        <f t="shared" si="0"/>
        <v>18295</v>
      </c>
      <c r="H25" s="20"/>
      <c r="I25" s="20">
        <f t="shared" si="0"/>
        <v>177.77777777777777</v>
      </c>
      <c r="J25" s="20">
        <f t="shared" si="0"/>
        <v>14970</v>
      </c>
      <c r="K25" s="20">
        <f t="shared" si="0"/>
        <v>13740</v>
      </c>
      <c r="L25" s="20">
        <f t="shared" si="0"/>
        <v>11915</v>
      </c>
      <c r="M25" s="20">
        <f t="shared" si="0"/>
        <v>10700</v>
      </c>
      <c r="N25" s="20">
        <f>SUM(C25:M25)</f>
        <v>143022.38930659983</v>
      </c>
    </row>
    <row r="26" spans="2:14" x14ac:dyDescent="0.3">
      <c r="B26" s="18" t="s">
        <v>21</v>
      </c>
      <c r="C26" s="7">
        <f>C25/$N$25</f>
        <v>0.27813827046842893</v>
      </c>
      <c r="D26" s="7">
        <f t="shared" ref="D26:M26" si="1">D25/$N$25</f>
        <v>0.12009441710115434</v>
      </c>
      <c r="E26" s="7">
        <f t="shared" si="1"/>
        <v>9.2293242086054841E-2</v>
      </c>
      <c r="F26" s="7">
        <f t="shared" si="1"/>
        <v>2.145413083579345E-2</v>
      </c>
      <c r="G26" s="7">
        <f t="shared" si="1"/>
        <v>0.12791703514881617</v>
      </c>
      <c r="H26" s="7"/>
      <c r="I26" s="7">
        <f t="shared" si="1"/>
        <v>1.2430066274216141E-3</v>
      </c>
      <c r="J26" s="7">
        <f t="shared" si="1"/>
        <v>0.10466892682032129</v>
      </c>
      <c r="K26" s="7">
        <f t="shared" si="1"/>
        <v>9.6068874716847996E-2</v>
      </c>
      <c r="L26" s="7">
        <f t="shared" si="1"/>
        <v>8.3308634807222989E-2</v>
      </c>
      <c r="M26" s="7">
        <f t="shared" si="1"/>
        <v>7.4813461387938401E-2</v>
      </c>
    </row>
    <row r="27" spans="2:14" x14ac:dyDescent="0.3">
      <c r="B27" t="s">
        <v>15</v>
      </c>
    </row>
    <row r="28" spans="2:14" x14ac:dyDescent="0.3">
      <c r="B28" t="s">
        <v>16</v>
      </c>
    </row>
    <row r="29" spans="2:14" x14ac:dyDescent="0.3">
      <c r="B29" t="s">
        <v>17</v>
      </c>
    </row>
    <row r="31" spans="2:14" ht="15" thickBot="1" x14ac:dyDescent="0.35">
      <c r="B31" s="66"/>
      <c r="C31" s="36" t="s">
        <v>54</v>
      </c>
      <c r="D31" s="16" t="s">
        <v>76</v>
      </c>
      <c r="E31" s="16" t="s">
        <v>21</v>
      </c>
    </row>
    <row r="32" spans="2:14" ht="15" thickTop="1" x14ac:dyDescent="0.3">
      <c r="C32" s="38" t="s">
        <v>31</v>
      </c>
      <c r="D32" s="20">
        <f>C25</f>
        <v>39780</v>
      </c>
      <c r="E32" s="69">
        <f>D32/$D$41</f>
        <v>0.27813827046842893</v>
      </c>
    </row>
    <row r="33" spans="2:5" x14ac:dyDescent="0.3">
      <c r="C33" s="38" t="s">
        <v>32</v>
      </c>
      <c r="D33" s="20">
        <f>D25</f>
        <v>17176.190476190477</v>
      </c>
      <c r="E33" s="70">
        <f t="shared" ref="E33:E40" si="2">D33/$D$41</f>
        <v>0.12009441710115434</v>
      </c>
    </row>
    <row r="34" spans="2:5" x14ac:dyDescent="0.3">
      <c r="C34" s="38" t="s">
        <v>33</v>
      </c>
      <c r="D34" s="20">
        <f>E25</f>
        <v>13200</v>
      </c>
      <c r="E34" s="70">
        <f t="shared" si="2"/>
        <v>9.2293242086054841E-2</v>
      </c>
    </row>
    <row r="35" spans="2:5" x14ac:dyDescent="0.3">
      <c r="C35" s="38" t="s">
        <v>65</v>
      </c>
      <c r="D35" s="20">
        <f>SUM(F25:H25)</f>
        <v>21363.42105263158</v>
      </c>
      <c r="E35" s="70">
        <f t="shared" si="2"/>
        <v>0.14937116598460962</v>
      </c>
    </row>
    <row r="36" spans="2:5" x14ac:dyDescent="0.3">
      <c r="C36" s="38" t="s">
        <v>13</v>
      </c>
      <c r="D36" s="20">
        <f>I25</f>
        <v>177.77777777777777</v>
      </c>
      <c r="E36" s="70">
        <f t="shared" si="2"/>
        <v>1.2430066274216141E-3</v>
      </c>
    </row>
    <row r="37" spans="2:5" x14ac:dyDescent="0.3">
      <c r="C37" s="38" t="s">
        <v>36</v>
      </c>
      <c r="D37" s="20">
        <f>J25</f>
        <v>14970</v>
      </c>
      <c r="E37" s="70">
        <f t="shared" si="2"/>
        <v>0.10466892682032129</v>
      </c>
    </row>
    <row r="38" spans="2:5" x14ac:dyDescent="0.3">
      <c r="C38" s="38" t="s">
        <v>14</v>
      </c>
      <c r="D38" s="20">
        <f>K25</f>
        <v>13740</v>
      </c>
      <c r="E38" s="70">
        <f t="shared" si="2"/>
        <v>9.6068874716847996E-2</v>
      </c>
    </row>
    <row r="39" spans="2:5" x14ac:dyDescent="0.3">
      <c r="C39" s="38" t="s">
        <v>37</v>
      </c>
      <c r="D39" s="20">
        <f>L25</f>
        <v>11915</v>
      </c>
      <c r="E39" s="70">
        <f t="shared" si="2"/>
        <v>8.3308634807222989E-2</v>
      </c>
    </row>
    <row r="40" spans="2:5" x14ac:dyDescent="0.3">
      <c r="B40" s="67"/>
      <c r="C40" s="52" t="s">
        <v>38</v>
      </c>
      <c r="D40" s="21">
        <f>M25</f>
        <v>10700</v>
      </c>
      <c r="E40" s="71">
        <f t="shared" si="2"/>
        <v>7.4813461387938401E-2</v>
      </c>
    </row>
    <row r="41" spans="2:5" x14ac:dyDescent="0.3">
      <c r="C41" s="38" t="s">
        <v>29</v>
      </c>
      <c r="D41" s="20">
        <f>SUM(D32:D40)</f>
        <v>143022.38930659983</v>
      </c>
      <c r="E41" s="64">
        <f>SUM(E32:E40)</f>
        <v>1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N41"/>
  <sheetViews>
    <sheetView zoomScale="90" zoomScaleNormal="90" workbookViewId="0">
      <selection activeCell="E32" sqref="E32:E40"/>
    </sheetView>
  </sheetViews>
  <sheetFormatPr defaultRowHeight="14.4" x14ac:dyDescent="0.3"/>
  <cols>
    <col min="1" max="1" width="2.88671875" customWidth="1"/>
    <col min="2" max="2" width="10" customWidth="1"/>
    <col min="3" max="3" width="12.33203125" customWidth="1"/>
    <col min="4" max="4" width="13.5546875" customWidth="1"/>
    <col min="5" max="5" width="15.109375" customWidth="1"/>
    <col min="6" max="6" width="15.44140625" customWidth="1"/>
    <col min="7" max="8" width="14.6640625" customWidth="1"/>
    <col min="9" max="9" width="12.44140625" customWidth="1"/>
    <col min="10" max="10" width="14.44140625" customWidth="1"/>
    <col min="11" max="11" width="16.109375" customWidth="1"/>
    <col min="12" max="12" width="16.6640625" customWidth="1"/>
    <col min="13" max="13" width="17.109375" customWidth="1"/>
  </cols>
  <sheetData>
    <row r="2" spans="2:13" x14ac:dyDescent="0.3">
      <c r="B2" s="19" t="s">
        <v>40</v>
      </c>
    </row>
    <row r="3" spans="2:13" s="15" customFormat="1" ht="29.4" thickBot="1" x14ac:dyDescent="0.35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" thickTop="1" x14ac:dyDescent="0.3">
      <c r="B4" s="15">
        <v>1990</v>
      </c>
      <c r="C4" s="20">
        <v>20300</v>
      </c>
      <c r="D4" s="20">
        <v>11000</v>
      </c>
      <c r="E4" s="20">
        <v>2000</v>
      </c>
      <c r="F4" s="20">
        <v>100</v>
      </c>
      <c r="G4" s="20">
        <v>1800</v>
      </c>
      <c r="H4" s="20"/>
      <c r="I4" s="20">
        <v>200</v>
      </c>
      <c r="J4" s="20">
        <v>5000</v>
      </c>
      <c r="K4" s="20">
        <v>5300</v>
      </c>
      <c r="L4" s="20">
        <v>7600</v>
      </c>
      <c r="M4" s="20">
        <v>2600</v>
      </c>
    </row>
    <row r="5" spans="2:13" x14ac:dyDescent="0.3">
      <c r="B5" s="15">
        <v>1991</v>
      </c>
      <c r="C5" s="20">
        <v>21300</v>
      </c>
      <c r="D5" s="20">
        <v>5700</v>
      </c>
      <c r="E5" s="20">
        <v>2400</v>
      </c>
      <c r="F5" s="20">
        <v>1600</v>
      </c>
      <c r="G5" s="20">
        <v>2900</v>
      </c>
      <c r="H5" s="20"/>
      <c r="I5" s="20">
        <v>600</v>
      </c>
      <c r="J5" s="20">
        <v>4000</v>
      </c>
      <c r="K5" s="20">
        <v>5200</v>
      </c>
      <c r="L5" s="20">
        <v>4100</v>
      </c>
      <c r="M5" s="20">
        <v>2600</v>
      </c>
    </row>
    <row r="6" spans="2:13" x14ac:dyDescent="0.3">
      <c r="B6" s="15">
        <v>1992</v>
      </c>
      <c r="C6" s="20">
        <v>18000</v>
      </c>
      <c r="D6" s="20">
        <v>8000</v>
      </c>
      <c r="E6" s="20">
        <v>1000</v>
      </c>
      <c r="F6" s="20"/>
      <c r="G6" s="20">
        <v>3900</v>
      </c>
      <c r="H6" s="20"/>
      <c r="I6" s="20">
        <v>300</v>
      </c>
      <c r="J6" s="20">
        <v>5100</v>
      </c>
      <c r="K6" s="20">
        <v>7400</v>
      </c>
      <c r="L6" s="20">
        <v>10000</v>
      </c>
      <c r="M6" s="20">
        <v>5000</v>
      </c>
    </row>
    <row r="7" spans="2:13" x14ac:dyDescent="0.3">
      <c r="B7" s="15">
        <v>1993</v>
      </c>
      <c r="C7" s="20">
        <v>16300</v>
      </c>
      <c r="D7" s="20">
        <v>7800</v>
      </c>
      <c r="E7" s="20">
        <v>1400</v>
      </c>
      <c r="F7" s="20">
        <v>800</v>
      </c>
      <c r="G7" s="20">
        <v>4900</v>
      </c>
      <c r="H7" s="20"/>
      <c r="I7" s="20">
        <v>600</v>
      </c>
      <c r="J7" s="20">
        <v>4400</v>
      </c>
      <c r="K7" s="20">
        <v>7400</v>
      </c>
      <c r="L7" s="20">
        <v>8300</v>
      </c>
      <c r="M7" s="20">
        <v>4600</v>
      </c>
    </row>
    <row r="8" spans="2:13" x14ac:dyDescent="0.3">
      <c r="B8" s="15">
        <v>1994</v>
      </c>
      <c r="C8" s="20">
        <v>19700</v>
      </c>
      <c r="D8" s="20">
        <v>7700</v>
      </c>
      <c r="E8" s="20">
        <v>900</v>
      </c>
      <c r="F8" s="20">
        <v>300</v>
      </c>
      <c r="G8" s="20">
        <v>2300</v>
      </c>
      <c r="H8" s="20"/>
      <c r="I8" s="20">
        <v>600</v>
      </c>
      <c r="J8" s="20">
        <v>5000</v>
      </c>
      <c r="K8" s="20">
        <v>7700</v>
      </c>
      <c r="L8" s="20">
        <v>8600</v>
      </c>
      <c r="M8" s="20">
        <v>1300</v>
      </c>
    </row>
    <row r="9" spans="2:13" x14ac:dyDescent="0.3">
      <c r="B9" s="15">
        <v>1995</v>
      </c>
      <c r="C9" s="20">
        <v>20300</v>
      </c>
      <c r="D9" s="20">
        <v>8900</v>
      </c>
      <c r="E9" s="20"/>
      <c r="F9" s="20">
        <v>600</v>
      </c>
      <c r="G9" s="20">
        <v>2900</v>
      </c>
      <c r="H9" s="20"/>
      <c r="I9" s="20">
        <v>600</v>
      </c>
      <c r="J9" s="20">
        <v>5000</v>
      </c>
      <c r="K9" s="20">
        <v>6800</v>
      </c>
      <c r="L9" s="20">
        <v>10300</v>
      </c>
      <c r="M9" s="20">
        <v>2100</v>
      </c>
    </row>
    <row r="10" spans="2:13" x14ac:dyDescent="0.3">
      <c r="B10" s="15">
        <v>1996</v>
      </c>
      <c r="C10" s="20">
        <v>17100</v>
      </c>
      <c r="D10" s="20">
        <v>8500</v>
      </c>
      <c r="E10" s="20"/>
      <c r="F10" s="20">
        <v>800</v>
      </c>
      <c r="G10" s="20">
        <v>3100</v>
      </c>
      <c r="H10" s="20"/>
      <c r="I10" s="20">
        <v>500</v>
      </c>
      <c r="J10" s="20">
        <v>4200</v>
      </c>
      <c r="K10" s="20">
        <v>8000</v>
      </c>
      <c r="L10" s="20">
        <v>18400</v>
      </c>
      <c r="M10" s="20">
        <v>2000</v>
      </c>
    </row>
    <row r="11" spans="2:13" x14ac:dyDescent="0.3">
      <c r="B11" s="15">
        <v>1997</v>
      </c>
      <c r="C11" s="20">
        <v>17700</v>
      </c>
      <c r="D11" s="20">
        <v>8200</v>
      </c>
      <c r="E11" s="20"/>
      <c r="F11" s="20">
        <v>800</v>
      </c>
      <c r="G11" s="20">
        <v>3200</v>
      </c>
      <c r="H11" s="20"/>
      <c r="I11" s="15">
        <v>300</v>
      </c>
      <c r="J11" s="20">
        <v>4200</v>
      </c>
      <c r="K11" s="20">
        <v>9300</v>
      </c>
      <c r="L11" s="20">
        <v>11000</v>
      </c>
      <c r="M11" s="20">
        <v>5700</v>
      </c>
    </row>
    <row r="12" spans="2:13" x14ac:dyDescent="0.3">
      <c r="B12" s="15">
        <v>1998</v>
      </c>
      <c r="C12" s="20">
        <v>19600</v>
      </c>
      <c r="D12" s="20">
        <v>10100</v>
      </c>
      <c r="E12" s="20"/>
      <c r="F12" s="20">
        <v>500</v>
      </c>
      <c r="G12" s="20">
        <v>3600</v>
      </c>
      <c r="H12" s="20"/>
      <c r="I12" s="20">
        <v>500</v>
      </c>
      <c r="J12" s="20">
        <v>5000</v>
      </c>
      <c r="K12" s="20">
        <v>8300</v>
      </c>
      <c r="L12" s="20">
        <v>9900</v>
      </c>
      <c r="M12" s="20">
        <v>2400</v>
      </c>
    </row>
    <row r="13" spans="2:13" x14ac:dyDescent="0.3">
      <c r="B13" s="15">
        <v>1999</v>
      </c>
      <c r="C13" s="20">
        <v>21200</v>
      </c>
      <c r="D13" s="20">
        <v>9600</v>
      </c>
      <c r="E13" s="20"/>
      <c r="F13" s="20">
        <v>300</v>
      </c>
      <c r="G13" s="20">
        <v>4600</v>
      </c>
      <c r="H13" s="20"/>
      <c r="I13" s="20">
        <v>300</v>
      </c>
      <c r="J13" s="20">
        <v>6000</v>
      </c>
      <c r="K13" s="20">
        <v>9200</v>
      </c>
      <c r="L13" s="20">
        <v>10500</v>
      </c>
      <c r="M13" s="20">
        <v>1900</v>
      </c>
    </row>
    <row r="14" spans="2:13" x14ac:dyDescent="0.3">
      <c r="B14" s="15">
        <v>2000</v>
      </c>
      <c r="C14" s="20">
        <v>20100</v>
      </c>
      <c r="D14" s="20">
        <v>10700</v>
      </c>
      <c r="E14" s="20"/>
      <c r="F14" s="20">
        <v>600</v>
      </c>
      <c r="G14" s="20">
        <v>5300</v>
      </c>
      <c r="H14" s="20"/>
      <c r="I14" s="20">
        <v>500</v>
      </c>
      <c r="J14" s="20">
        <v>6000</v>
      </c>
      <c r="K14" s="20">
        <v>6900</v>
      </c>
      <c r="L14" s="20">
        <v>9800</v>
      </c>
      <c r="M14" s="20">
        <v>2200</v>
      </c>
    </row>
    <row r="15" spans="2:13" x14ac:dyDescent="0.3">
      <c r="B15" s="15">
        <v>2001</v>
      </c>
      <c r="C15" s="20">
        <v>19000</v>
      </c>
      <c r="D15" s="20">
        <v>5500</v>
      </c>
      <c r="E15" s="20">
        <v>500</v>
      </c>
      <c r="F15" s="20">
        <v>500</v>
      </c>
      <c r="G15" s="20">
        <v>3400</v>
      </c>
      <c r="H15" s="20"/>
      <c r="I15" s="20">
        <v>300</v>
      </c>
      <c r="J15" s="20">
        <v>1500</v>
      </c>
      <c r="K15" s="20">
        <v>6700</v>
      </c>
      <c r="L15" s="20">
        <v>5200</v>
      </c>
      <c r="M15" s="20">
        <v>4500</v>
      </c>
    </row>
    <row r="16" spans="2:13" x14ac:dyDescent="0.3">
      <c r="B16" s="15">
        <v>2002</v>
      </c>
      <c r="C16" s="20">
        <v>24000</v>
      </c>
      <c r="D16" s="20">
        <v>3700</v>
      </c>
      <c r="E16" s="20">
        <v>1100</v>
      </c>
      <c r="F16" s="20">
        <v>300</v>
      </c>
      <c r="G16" s="20">
        <v>3900</v>
      </c>
      <c r="H16" s="20"/>
      <c r="I16" s="20">
        <v>300</v>
      </c>
      <c r="J16" s="20">
        <v>1800</v>
      </c>
      <c r="K16" s="20">
        <v>8200</v>
      </c>
      <c r="L16" s="20">
        <v>6100</v>
      </c>
      <c r="M16" s="20">
        <v>1600</v>
      </c>
    </row>
    <row r="17" spans="2:14" x14ac:dyDescent="0.3">
      <c r="B17" s="15">
        <v>2003</v>
      </c>
      <c r="C17" s="20">
        <v>24000</v>
      </c>
      <c r="D17" s="20">
        <v>5300</v>
      </c>
      <c r="E17" s="20">
        <v>700</v>
      </c>
      <c r="F17" s="20">
        <v>900</v>
      </c>
      <c r="G17" s="20">
        <v>3000</v>
      </c>
      <c r="H17" s="20"/>
      <c r="I17" s="20">
        <v>300</v>
      </c>
      <c r="J17" s="20">
        <v>2000</v>
      </c>
      <c r="K17" s="20">
        <v>4500</v>
      </c>
      <c r="L17" s="20">
        <v>5900</v>
      </c>
      <c r="M17" s="20">
        <v>3400</v>
      </c>
    </row>
    <row r="18" spans="2:14" x14ac:dyDescent="0.3">
      <c r="B18" s="15">
        <v>2004</v>
      </c>
      <c r="C18" s="20">
        <v>21300</v>
      </c>
      <c r="D18" s="20">
        <v>4300</v>
      </c>
      <c r="E18" s="20">
        <v>500</v>
      </c>
      <c r="F18" s="20">
        <v>1600</v>
      </c>
      <c r="G18" s="20">
        <v>3900</v>
      </c>
      <c r="H18" s="20"/>
      <c r="I18" s="20">
        <v>300</v>
      </c>
      <c r="J18" s="20">
        <v>2100</v>
      </c>
      <c r="K18" s="20">
        <v>3500</v>
      </c>
      <c r="L18" s="20">
        <v>7300</v>
      </c>
      <c r="M18" s="20">
        <v>3400</v>
      </c>
    </row>
    <row r="19" spans="2:14" x14ac:dyDescent="0.3">
      <c r="B19" s="15">
        <v>2005</v>
      </c>
      <c r="C19" s="20">
        <v>20300</v>
      </c>
      <c r="D19" s="20">
        <v>2500</v>
      </c>
      <c r="E19" s="20"/>
      <c r="F19" s="20">
        <v>800</v>
      </c>
      <c r="G19" s="20">
        <v>5600</v>
      </c>
      <c r="H19" s="20"/>
      <c r="I19" s="20">
        <v>600</v>
      </c>
      <c r="J19" s="20">
        <v>1800</v>
      </c>
      <c r="K19" s="20">
        <v>7800</v>
      </c>
      <c r="M19" s="20">
        <v>3500</v>
      </c>
    </row>
    <row r="20" spans="2:14" x14ac:dyDescent="0.3">
      <c r="B20" s="15">
        <v>2006</v>
      </c>
      <c r="C20" s="20">
        <v>22500</v>
      </c>
      <c r="D20" s="20">
        <v>2400</v>
      </c>
      <c r="E20" s="20"/>
      <c r="F20" s="20">
        <v>2000</v>
      </c>
      <c r="G20" s="20">
        <v>5500</v>
      </c>
      <c r="H20" s="20"/>
      <c r="I20" s="15">
        <v>500</v>
      </c>
      <c r="J20" s="20"/>
      <c r="K20" s="20">
        <v>5900</v>
      </c>
      <c r="L20" s="20">
        <v>5000</v>
      </c>
      <c r="M20" s="20"/>
    </row>
    <row r="21" spans="2:14" x14ac:dyDescent="0.3">
      <c r="B21" s="15">
        <v>2007</v>
      </c>
      <c r="C21" s="20">
        <v>23800</v>
      </c>
      <c r="D21" s="20">
        <v>4000</v>
      </c>
      <c r="E21" s="20"/>
      <c r="H21" s="20"/>
      <c r="I21" s="20">
        <v>400</v>
      </c>
      <c r="J21" s="20"/>
      <c r="K21" s="20">
        <v>6100</v>
      </c>
      <c r="L21" s="20">
        <v>4700</v>
      </c>
      <c r="M21" s="20"/>
    </row>
    <row r="22" spans="2:14" x14ac:dyDescent="0.3">
      <c r="B22" s="15">
        <v>2008</v>
      </c>
      <c r="C22" s="20">
        <v>23200</v>
      </c>
      <c r="D22" s="20">
        <v>4000</v>
      </c>
      <c r="E22" s="20"/>
      <c r="F22" s="20">
        <v>1300</v>
      </c>
      <c r="G22" s="20">
        <v>9100</v>
      </c>
      <c r="H22" s="20"/>
      <c r="J22" s="20"/>
      <c r="K22" s="20">
        <v>3100</v>
      </c>
      <c r="L22" s="20">
        <v>6700</v>
      </c>
      <c r="M22" s="20"/>
    </row>
    <row r="23" spans="2:14" x14ac:dyDescent="0.3">
      <c r="B23" s="15">
        <v>2009</v>
      </c>
      <c r="C23" s="20">
        <v>22500</v>
      </c>
      <c r="D23" s="20">
        <v>5200</v>
      </c>
      <c r="E23" s="20"/>
      <c r="F23" s="20"/>
      <c r="G23" s="20">
        <v>8700</v>
      </c>
      <c r="H23" s="20"/>
      <c r="I23" s="15">
        <v>600</v>
      </c>
      <c r="J23" s="20"/>
      <c r="K23" s="20">
        <v>6700</v>
      </c>
      <c r="L23" s="20"/>
      <c r="M23" s="20"/>
    </row>
    <row r="24" spans="2:14" x14ac:dyDescent="0.3">
      <c r="B24" s="18">
        <v>2010</v>
      </c>
      <c r="C24" s="21"/>
      <c r="D24" s="21"/>
      <c r="E24" s="21"/>
      <c r="F24" s="21"/>
      <c r="G24" s="21"/>
      <c r="H24" s="21"/>
      <c r="I24" s="21"/>
      <c r="J24" s="21"/>
      <c r="K24" s="21"/>
      <c r="L24" s="21">
        <v>5800</v>
      </c>
      <c r="M24" s="21"/>
    </row>
    <row r="25" spans="2:14" x14ac:dyDescent="0.3">
      <c r="B25" s="15" t="s">
        <v>20</v>
      </c>
      <c r="C25" s="20">
        <f>AVERAGE(C4:C24)</f>
        <v>20610</v>
      </c>
      <c r="D25" s="20">
        <f t="shared" ref="D25:M25" si="0">AVERAGE(D4:D24)</f>
        <v>6655</v>
      </c>
      <c r="E25" s="20">
        <f t="shared" si="0"/>
        <v>1166.6666666666667</v>
      </c>
      <c r="F25" s="20">
        <f t="shared" si="0"/>
        <v>811.76470588235293</v>
      </c>
      <c r="G25" s="20">
        <f t="shared" si="0"/>
        <v>4294.7368421052633</v>
      </c>
      <c r="H25" s="20"/>
      <c r="I25" s="20">
        <f t="shared" si="0"/>
        <v>436.84210526315792</v>
      </c>
      <c r="J25" s="20">
        <f t="shared" si="0"/>
        <v>3943.75</v>
      </c>
      <c r="K25" s="20">
        <f t="shared" si="0"/>
        <v>6700</v>
      </c>
      <c r="L25" s="20">
        <f t="shared" si="0"/>
        <v>8168.4210526315792</v>
      </c>
      <c r="M25" s="20">
        <f t="shared" si="0"/>
        <v>3050</v>
      </c>
      <c r="N25" s="20">
        <f>SUM(C25:M25)</f>
        <v>55837.181372549028</v>
      </c>
    </row>
    <row r="26" spans="2:14" x14ac:dyDescent="0.3">
      <c r="B26" s="18" t="s">
        <v>21</v>
      </c>
      <c r="C26" s="7">
        <f>C25/$N$25</f>
        <v>0.36910888933466829</v>
      </c>
      <c r="D26" s="7">
        <f t="shared" ref="D26:M26" si="1">D25/$N$25</f>
        <v>0.11918581555178154</v>
      </c>
      <c r="E26" s="7">
        <f t="shared" si="1"/>
        <v>2.0894082365701748E-2</v>
      </c>
      <c r="F26" s="7">
        <f t="shared" si="1"/>
        <v>1.4538067393950459E-2</v>
      </c>
      <c r="G26" s="7">
        <f t="shared" si="1"/>
        <v>7.6915358843966733E-2</v>
      </c>
      <c r="H26" s="7"/>
      <c r="I26" s="7">
        <f t="shared" si="1"/>
        <v>7.8234985098642636E-3</v>
      </c>
      <c r="J26" s="7">
        <f t="shared" si="1"/>
        <v>7.0629460568345362E-2</v>
      </c>
      <c r="K26" s="7">
        <f t="shared" si="1"/>
        <v>0.11999173015731573</v>
      </c>
      <c r="L26" s="7">
        <f t="shared" si="1"/>
        <v>0.14628999623264261</v>
      </c>
      <c r="M26" s="7">
        <f t="shared" si="1"/>
        <v>5.4623101041763135E-2</v>
      </c>
    </row>
    <row r="27" spans="2:14" x14ac:dyDescent="0.3">
      <c r="B27" t="s">
        <v>15</v>
      </c>
    </row>
    <row r="28" spans="2:14" x14ac:dyDescent="0.3">
      <c r="B28" t="s">
        <v>16</v>
      </c>
    </row>
    <row r="29" spans="2:14" x14ac:dyDescent="0.3">
      <c r="B29" t="s">
        <v>17</v>
      </c>
    </row>
    <row r="31" spans="2:14" ht="15" thickBot="1" x14ac:dyDescent="0.35">
      <c r="B31" s="66"/>
      <c r="C31" s="36" t="s">
        <v>54</v>
      </c>
      <c r="D31" s="16" t="s">
        <v>76</v>
      </c>
      <c r="E31" s="16" t="s">
        <v>21</v>
      </c>
    </row>
    <row r="32" spans="2:14" ht="15" thickTop="1" x14ac:dyDescent="0.3">
      <c r="C32" s="38" t="s">
        <v>31</v>
      </c>
      <c r="D32" s="20">
        <f>C25</f>
        <v>20610</v>
      </c>
      <c r="E32" s="69">
        <f>D32/$D$41</f>
        <v>0.36910888933466829</v>
      </c>
    </row>
    <row r="33" spans="2:5" x14ac:dyDescent="0.3">
      <c r="C33" s="38" t="s">
        <v>32</v>
      </c>
      <c r="D33" s="20">
        <f>D25</f>
        <v>6655</v>
      </c>
      <c r="E33" s="70">
        <f t="shared" ref="E33:E40" si="2">D33/$D$41</f>
        <v>0.11918581555178154</v>
      </c>
    </row>
    <row r="34" spans="2:5" x14ac:dyDescent="0.3">
      <c r="C34" s="38" t="s">
        <v>33</v>
      </c>
      <c r="D34" s="20">
        <f>E25</f>
        <v>1166.6666666666667</v>
      </c>
      <c r="E34" s="70">
        <f t="shared" si="2"/>
        <v>2.0894082365701748E-2</v>
      </c>
    </row>
    <row r="35" spans="2:5" x14ac:dyDescent="0.3">
      <c r="C35" s="38" t="s">
        <v>65</v>
      </c>
      <c r="D35" s="20">
        <f>SUM(F25:H25)</f>
        <v>5106.5015479876165</v>
      </c>
      <c r="E35" s="70">
        <f t="shared" si="2"/>
        <v>9.145342623791719E-2</v>
      </c>
    </row>
    <row r="36" spans="2:5" x14ac:dyDescent="0.3">
      <c r="C36" s="38" t="s">
        <v>13</v>
      </c>
      <c r="D36" s="20">
        <f>I25</f>
        <v>436.84210526315792</v>
      </c>
      <c r="E36" s="70">
        <f t="shared" si="2"/>
        <v>7.8234985098642636E-3</v>
      </c>
    </row>
    <row r="37" spans="2:5" x14ac:dyDescent="0.3">
      <c r="C37" s="38" t="s">
        <v>36</v>
      </c>
      <c r="D37" s="20">
        <f>J25</f>
        <v>3943.75</v>
      </c>
      <c r="E37" s="70">
        <f t="shared" si="2"/>
        <v>7.0629460568345362E-2</v>
      </c>
    </row>
    <row r="38" spans="2:5" x14ac:dyDescent="0.3">
      <c r="C38" s="38" t="s">
        <v>14</v>
      </c>
      <c r="D38" s="20">
        <f>K25</f>
        <v>6700</v>
      </c>
      <c r="E38" s="70">
        <f t="shared" si="2"/>
        <v>0.11999173015731573</v>
      </c>
    </row>
    <row r="39" spans="2:5" x14ac:dyDescent="0.3">
      <c r="C39" s="38" t="s">
        <v>37</v>
      </c>
      <c r="D39" s="20">
        <f>L25</f>
        <v>8168.4210526315792</v>
      </c>
      <c r="E39" s="70">
        <f t="shared" si="2"/>
        <v>0.14628999623264261</v>
      </c>
    </row>
    <row r="40" spans="2:5" x14ac:dyDescent="0.3">
      <c r="B40" s="67"/>
      <c r="C40" s="52" t="s">
        <v>38</v>
      </c>
      <c r="D40" s="21">
        <f>M25</f>
        <v>3050</v>
      </c>
      <c r="E40" s="71">
        <f t="shared" si="2"/>
        <v>5.4623101041763135E-2</v>
      </c>
    </row>
    <row r="41" spans="2:5" x14ac:dyDescent="0.3">
      <c r="C41" s="38" t="s">
        <v>29</v>
      </c>
      <c r="D41" s="20">
        <f>SUM(D32:D40)</f>
        <v>55837.181372549028</v>
      </c>
      <c r="E41" s="64">
        <f>SUM(E32:E40)</f>
        <v>1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N41"/>
  <sheetViews>
    <sheetView zoomScale="90" zoomScaleNormal="90" workbookViewId="0">
      <selection activeCell="D35" sqref="D35"/>
    </sheetView>
  </sheetViews>
  <sheetFormatPr defaultRowHeight="14.4" x14ac:dyDescent="0.3"/>
  <cols>
    <col min="1" max="1" width="2.88671875" customWidth="1"/>
    <col min="2" max="2" width="11.109375" customWidth="1"/>
    <col min="3" max="3" width="12.33203125" customWidth="1"/>
    <col min="4" max="4" width="13.5546875" customWidth="1"/>
    <col min="5" max="5" width="15.109375" customWidth="1"/>
    <col min="6" max="6" width="15.44140625" customWidth="1"/>
    <col min="7" max="8" width="14.6640625" customWidth="1"/>
    <col min="9" max="9" width="12.44140625" customWidth="1"/>
    <col min="10" max="10" width="14.44140625" customWidth="1"/>
    <col min="11" max="11" width="16.109375" customWidth="1"/>
    <col min="12" max="12" width="16.6640625" customWidth="1"/>
    <col min="13" max="13" width="17.109375" customWidth="1"/>
    <col min="14" max="14" width="10.88671875" customWidth="1"/>
  </cols>
  <sheetData>
    <row r="2" spans="2:13" x14ac:dyDescent="0.3">
      <c r="B2" s="19" t="s">
        <v>41</v>
      </c>
    </row>
    <row r="3" spans="2:13" s="15" customFormat="1" ht="29.4" thickBot="1" x14ac:dyDescent="0.35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" thickTop="1" x14ac:dyDescent="0.3">
      <c r="B4" s="15">
        <v>1990</v>
      </c>
      <c r="C4" s="20">
        <v>18800</v>
      </c>
      <c r="D4" s="20">
        <v>31100</v>
      </c>
      <c r="E4" s="20">
        <v>11800</v>
      </c>
      <c r="F4" s="20"/>
      <c r="G4" s="20">
        <v>1700</v>
      </c>
      <c r="H4" s="20"/>
      <c r="I4" s="20">
        <v>300</v>
      </c>
      <c r="J4" s="20">
        <v>16900</v>
      </c>
      <c r="K4" s="20">
        <v>43500</v>
      </c>
      <c r="L4" s="20">
        <v>28400</v>
      </c>
      <c r="M4" s="20">
        <v>22000</v>
      </c>
    </row>
    <row r="5" spans="2:13" x14ac:dyDescent="0.3">
      <c r="B5" s="15">
        <v>1991</v>
      </c>
      <c r="C5" s="20">
        <v>22200</v>
      </c>
      <c r="D5" s="20">
        <v>39100</v>
      </c>
      <c r="E5" s="20">
        <v>11800</v>
      </c>
      <c r="F5" s="20"/>
      <c r="G5" s="20">
        <v>1800</v>
      </c>
      <c r="H5" s="20"/>
      <c r="I5" s="20">
        <v>1300</v>
      </c>
      <c r="J5" s="20">
        <v>26900</v>
      </c>
      <c r="K5" s="20">
        <v>44900</v>
      </c>
      <c r="L5" s="20">
        <v>26200</v>
      </c>
      <c r="M5" s="20">
        <v>19800</v>
      </c>
    </row>
    <row r="6" spans="2:13" x14ac:dyDescent="0.3">
      <c r="B6" s="15">
        <v>1992</v>
      </c>
      <c r="C6" s="20">
        <v>18700</v>
      </c>
      <c r="D6" s="20">
        <v>37300</v>
      </c>
      <c r="E6" s="20">
        <v>6900</v>
      </c>
      <c r="F6" s="20"/>
      <c r="G6" s="20">
        <v>1300</v>
      </c>
      <c r="H6" s="20"/>
      <c r="I6" s="20">
        <v>400</v>
      </c>
      <c r="J6" s="20">
        <v>22900</v>
      </c>
      <c r="K6" s="20">
        <v>43000</v>
      </c>
      <c r="L6" s="20">
        <v>37200</v>
      </c>
      <c r="M6" s="20">
        <v>19500</v>
      </c>
    </row>
    <row r="7" spans="2:13" x14ac:dyDescent="0.3">
      <c r="B7" s="15">
        <v>1993</v>
      </c>
      <c r="C7" s="20">
        <v>15800</v>
      </c>
      <c r="D7" s="20">
        <v>37000</v>
      </c>
      <c r="E7" s="20">
        <v>10300</v>
      </c>
      <c r="F7" s="20">
        <v>400</v>
      </c>
      <c r="G7" s="20">
        <v>1200</v>
      </c>
      <c r="H7" s="20"/>
      <c r="I7" s="20">
        <v>300</v>
      </c>
      <c r="J7" s="20">
        <v>25200</v>
      </c>
      <c r="K7" s="20">
        <v>41900</v>
      </c>
      <c r="L7" s="20">
        <v>35100</v>
      </c>
      <c r="M7" s="20">
        <v>16800</v>
      </c>
    </row>
    <row r="8" spans="2:13" x14ac:dyDescent="0.3">
      <c r="B8" s="15">
        <v>1994</v>
      </c>
      <c r="C8" s="20">
        <v>18800</v>
      </c>
      <c r="D8" s="20">
        <v>38500</v>
      </c>
      <c r="E8" s="20">
        <v>10900</v>
      </c>
      <c r="F8" s="20">
        <v>100</v>
      </c>
      <c r="G8" s="20">
        <v>1200</v>
      </c>
      <c r="H8" s="20"/>
      <c r="I8" s="20">
        <v>200</v>
      </c>
      <c r="J8" s="20">
        <v>25600</v>
      </c>
      <c r="K8" s="20">
        <v>41200</v>
      </c>
      <c r="L8" s="20">
        <v>35400</v>
      </c>
      <c r="M8" s="20">
        <v>18500</v>
      </c>
    </row>
    <row r="9" spans="2:13" x14ac:dyDescent="0.3">
      <c r="B9" s="15">
        <v>1995</v>
      </c>
      <c r="C9" s="20">
        <v>20800</v>
      </c>
      <c r="D9" s="20">
        <v>43400</v>
      </c>
      <c r="E9" s="20">
        <v>7800</v>
      </c>
      <c r="F9" s="20"/>
      <c r="G9" s="20">
        <v>1500</v>
      </c>
      <c r="H9" s="20"/>
      <c r="I9" s="20">
        <v>200</v>
      </c>
      <c r="J9" s="20">
        <v>24800</v>
      </c>
      <c r="K9" s="20">
        <v>42400</v>
      </c>
      <c r="L9" s="20">
        <v>30900</v>
      </c>
      <c r="M9" s="20">
        <v>21800</v>
      </c>
    </row>
    <row r="10" spans="2:13" x14ac:dyDescent="0.3">
      <c r="B10" s="15">
        <v>1996</v>
      </c>
      <c r="C10" s="20">
        <v>20000</v>
      </c>
      <c r="D10" s="20">
        <v>32600</v>
      </c>
      <c r="E10" s="20">
        <v>5400</v>
      </c>
      <c r="F10" s="20"/>
      <c r="G10" s="20">
        <v>1400</v>
      </c>
      <c r="H10" s="20"/>
      <c r="I10" s="20">
        <v>300</v>
      </c>
      <c r="J10" s="20">
        <v>23800</v>
      </c>
      <c r="K10" s="20">
        <v>40000</v>
      </c>
      <c r="L10" s="20">
        <v>32600</v>
      </c>
      <c r="M10" s="20">
        <v>20200</v>
      </c>
    </row>
    <row r="11" spans="2:13" x14ac:dyDescent="0.3">
      <c r="B11" s="15">
        <v>1997</v>
      </c>
      <c r="C11" s="20">
        <v>21400</v>
      </c>
      <c r="D11" s="20">
        <v>32200</v>
      </c>
      <c r="E11" s="20">
        <v>6800</v>
      </c>
      <c r="F11" s="20"/>
      <c r="G11" s="20">
        <v>1400</v>
      </c>
      <c r="H11" s="20"/>
      <c r="J11" s="20">
        <v>23800</v>
      </c>
      <c r="K11" s="20">
        <v>41200</v>
      </c>
      <c r="L11" s="20">
        <v>31700</v>
      </c>
      <c r="M11" s="20">
        <v>19900</v>
      </c>
    </row>
    <row r="12" spans="2:13" x14ac:dyDescent="0.3">
      <c r="B12" s="15">
        <v>1998</v>
      </c>
      <c r="C12" s="20">
        <v>28000</v>
      </c>
      <c r="D12" s="20">
        <v>35100</v>
      </c>
      <c r="E12" s="20">
        <v>7800</v>
      </c>
      <c r="F12" s="20"/>
      <c r="G12" s="20">
        <v>1700</v>
      </c>
      <c r="H12" s="20"/>
      <c r="I12" s="15">
        <v>200</v>
      </c>
      <c r="J12" s="20">
        <v>25400</v>
      </c>
      <c r="K12" s="20">
        <v>44100</v>
      </c>
      <c r="L12" s="20">
        <v>29700</v>
      </c>
      <c r="M12" s="20">
        <v>20000</v>
      </c>
    </row>
    <row r="13" spans="2:13" x14ac:dyDescent="0.3">
      <c r="B13" s="15">
        <v>1999</v>
      </c>
      <c r="C13" s="20">
        <v>27900</v>
      </c>
      <c r="D13" s="20">
        <v>33100</v>
      </c>
      <c r="E13" s="20">
        <v>8200</v>
      </c>
      <c r="F13" s="20">
        <v>0</v>
      </c>
      <c r="G13" s="20">
        <v>2400</v>
      </c>
      <c r="H13" s="20"/>
      <c r="I13" s="20">
        <v>100</v>
      </c>
      <c r="J13" s="20">
        <v>27800</v>
      </c>
      <c r="K13" s="20">
        <v>44700</v>
      </c>
      <c r="L13" s="20">
        <v>44000</v>
      </c>
      <c r="M13" s="20">
        <v>13000</v>
      </c>
    </row>
    <row r="14" spans="2:13" x14ac:dyDescent="0.3">
      <c r="B14" s="15">
        <v>2000</v>
      </c>
      <c r="C14" s="20">
        <v>25900</v>
      </c>
      <c r="D14" s="20">
        <v>39600</v>
      </c>
      <c r="E14" s="20">
        <v>5100</v>
      </c>
      <c r="F14" s="20">
        <v>0</v>
      </c>
      <c r="G14" s="20">
        <v>3400</v>
      </c>
      <c r="H14" s="20"/>
      <c r="I14" s="20">
        <v>100</v>
      </c>
      <c r="J14" s="20">
        <v>30200</v>
      </c>
      <c r="K14" s="20">
        <v>41200</v>
      </c>
      <c r="L14" s="20">
        <v>31500</v>
      </c>
      <c r="M14" s="20">
        <v>14300</v>
      </c>
    </row>
    <row r="15" spans="2:13" x14ac:dyDescent="0.3">
      <c r="B15" s="15">
        <v>2001</v>
      </c>
      <c r="C15" s="20">
        <v>26800</v>
      </c>
      <c r="D15" s="20">
        <v>41100</v>
      </c>
      <c r="E15" s="20">
        <v>4300</v>
      </c>
      <c r="F15" s="20">
        <v>0</v>
      </c>
      <c r="G15" s="20">
        <v>2900</v>
      </c>
      <c r="H15" s="20"/>
      <c r="I15" s="20">
        <v>300</v>
      </c>
      <c r="J15" s="20">
        <v>30300</v>
      </c>
      <c r="K15" s="20">
        <v>40900</v>
      </c>
      <c r="L15" s="20">
        <v>21900</v>
      </c>
      <c r="M15" s="20">
        <v>12500</v>
      </c>
    </row>
    <row r="16" spans="2:13" x14ac:dyDescent="0.3">
      <c r="B16" s="15">
        <v>2002</v>
      </c>
      <c r="C16" s="20">
        <v>30800</v>
      </c>
      <c r="D16" s="20">
        <v>39800</v>
      </c>
      <c r="E16" s="20">
        <v>6200</v>
      </c>
      <c r="F16" s="20">
        <v>200</v>
      </c>
      <c r="G16" s="20">
        <v>3000</v>
      </c>
      <c r="H16" s="20"/>
      <c r="I16" s="20">
        <v>900</v>
      </c>
      <c r="J16" s="20">
        <v>31700</v>
      </c>
      <c r="K16" s="20">
        <v>44000</v>
      </c>
      <c r="L16" s="20">
        <v>22200</v>
      </c>
      <c r="M16" s="20">
        <v>11800</v>
      </c>
    </row>
    <row r="17" spans="2:14" x14ac:dyDescent="0.3">
      <c r="B17" s="15">
        <v>2003</v>
      </c>
      <c r="C17" s="20">
        <v>28900</v>
      </c>
      <c r="D17" s="20">
        <v>54000</v>
      </c>
      <c r="E17" s="20">
        <v>5800</v>
      </c>
      <c r="H17" s="20"/>
      <c r="I17" s="20">
        <v>300</v>
      </c>
      <c r="J17" s="20">
        <v>27100</v>
      </c>
      <c r="K17" s="20">
        <v>51500</v>
      </c>
      <c r="L17" s="20">
        <v>18200</v>
      </c>
      <c r="M17" s="20">
        <v>10400</v>
      </c>
    </row>
    <row r="18" spans="2:14" x14ac:dyDescent="0.3">
      <c r="B18" s="15">
        <v>2004</v>
      </c>
      <c r="C18" s="20">
        <v>27500</v>
      </c>
      <c r="D18" s="20">
        <v>49000</v>
      </c>
      <c r="E18" s="20">
        <v>4300</v>
      </c>
      <c r="F18" s="20">
        <v>900</v>
      </c>
      <c r="G18" s="20">
        <v>3600</v>
      </c>
      <c r="H18" s="20"/>
      <c r="I18" s="20">
        <v>400</v>
      </c>
      <c r="J18" s="20">
        <v>28300</v>
      </c>
      <c r="K18" s="20">
        <v>50200</v>
      </c>
      <c r="L18" s="20">
        <v>22700</v>
      </c>
      <c r="M18" s="20">
        <v>9200</v>
      </c>
    </row>
    <row r="19" spans="2:14" x14ac:dyDescent="0.3">
      <c r="B19" s="15">
        <v>2005</v>
      </c>
      <c r="C19" s="20">
        <v>27400</v>
      </c>
      <c r="D19" s="20">
        <v>45700</v>
      </c>
      <c r="E19" s="20">
        <v>4400</v>
      </c>
      <c r="F19" s="20">
        <v>1900</v>
      </c>
      <c r="G19" s="20">
        <v>4600</v>
      </c>
      <c r="H19" s="20"/>
      <c r="I19" s="20">
        <v>400</v>
      </c>
      <c r="J19" s="20">
        <v>21100</v>
      </c>
      <c r="K19" s="20">
        <v>42400</v>
      </c>
      <c r="L19" s="20">
        <v>25200</v>
      </c>
      <c r="M19" s="20">
        <v>9400</v>
      </c>
    </row>
    <row r="20" spans="2:14" x14ac:dyDescent="0.3">
      <c r="B20" s="15">
        <v>2006</v>
      </c>
      <c r="C20" s="20">
        <v>30500</v>
      </c>
      <c r="D20" s="20">
        <v>30800</v>
      </c>
      <c r="E20" s="20">
        <v>4000</v>
      </c>
      <c r="F20" s="20">
        <v>3200</v>
      </c>
      <c r="G20" s="20">
        <v>4900</v>
      </c>
      <c r="H20" s="20"/>
      <c r="I20" s="20">
        <v>300</v>
      </c>
      <c r="J20" s="20">
        <v>21900</v>
      </c>
      <c r="K20" s="20">
        <v>47400</v>
      </c>
      <c r="L20" s="20">
        <v>20500</v>
      </c>
    </row>
    <row r="21" spans="2:14" x14ac:dyDescent="0.3">
      <c r="B21" s="15">
        <v>2007</v>
      </c>
      <c r="C21" s="20">
        <v>31000</v>
      </c>
      <c r="D21" s="20">
        <v>30500</v>
      </c>
      <c r="E21" s="20">
        <v>3500</v>
      </c>
      <c r="F21" s="20">
        <v>5800</v>
      </c>
      <c r="G21" s="20">
        <v>5100</v>
      </c>
      <c r="H21" s="20"/>
      <c r="I21" s="20"/>
      <c r="J21" s="20">
        <v>25400</v>
      </c>
      <c r="K21" s="20">
        <v>41900</v>
      </c>
      <c r="L21" s="20">
        <v>20100</v>
      </c>
    </row>
    <row r="22" spans="2:14" x14ac:dyDescent="0.3">
      <c r="B22" s="15">
        <v>2008</v>
      </c>
      <c r="C22" s="20">
        <v>32300</v>
      </c>
      <c r="D22" s="20">
        <v>33800</v>
      </c>
      <c r="E22" s="20">
        <v>3300</v>
      </c>
      <c r="F22" s="20"/>
      <c r="G22" s="20"/>
      <c r="H22" s="20"/>
      <c r="J22" s="20">
        <v>23300</v>
      </c>
      <c r="K22" s="20">
        <v>29100</v>
      </c>
      <c r="L22" s="20">
        <v>29600</v>
      </c>
      <c r="M22" s="20"/>
    </row>
    <row r="23" spans="2:14" x14ac:dyDescent="0.3">
      <c r="B23" s="15">
        <v>2009</v>
      </c>
      <c r="C23" s="20">
        <v>44100</v>
      </c>
      <c r="D23" s="20">
        <v>31300</v>
      </c>
      <c r="E23" s="20">
        <v>3200</v>
      </c>
      <c r="F23" s="20"/>
      <c r="G23" s="20"/>
      <c r="H23" s="20"/>
      <c r="I23" s="15"/>
      <c r="J23" s="20">
        <v>25400</v>
      </c>
      <c r="K23" s="20">
        <v>37600</v>
      </c>
      <c r="L23" s="20">
        <v>16700</v>
      </c>
      <c r="M23" s="20">
        <v>10500</v>
      </c>
    </row>
    <row r="24" spans="2:14" x14ac:dyDescent="0.3">
      <c r="B24" s="18">
        <v>2010</v>
      </c>
      <c r="C24" s="21"/>
      <c r="D24" s="21">
        <v>27000</v>
      </c>
      <c r="E24" s="21"/>
      <c r="F24" s="21"/>
      <c r="G24" s="21"/>
      <c r="H24" s="21"/>
      <c r="I24" s="21"/>
      <c r="J24" s="21"/>
      <c r="K24" s="21"/>
      <c r="L24" s="21">
        <v>22700</v>
      </c>
      <c r="M24" s="21">
        <v>9100</v>
      </c>
    </row>
    <row r="25" spans="2:14" x14ac:dyDescent="0.3">
      <c r="B25" s="15" t="s">
        <v>20</v>
      </c>
      <c r="C25" s="20">
        <f>AVERAGE(C4:C24)</f>
        <v>25880</v>
      </c>
      <c r="D25" s="20">
        <f t="shared" ref="D25:M25" si="0">AVERAGE(D4:D24)</f>
        <v>37238.095238095237</v>
      </c>
      <c r="E25" s="20">
        <f t="shared" si="0"/>
        <v>6590</v>
      </c>
      <c r="F25" s="20">
        <f t="shared" si="0"/>
        <v>1250</v>
      </c>
      <c r="G25" s="20">
        <f t="shared" si="0"/>
        <v>2535.294117647059</v>
      </c>
      <c r="H25" s="20"/>
      <c r="I25" s="20">
        <f t="shared" si="0"/>
        <v>375</v>
      </c>
      <c r="J25" s="20">
        <f t="shared" si="0"/>
        <v>25390</v>
      </c>
      <c r="K25" s="20">
        <f t="shared" si="0"/>
        <v>42655</v>
      </c>
      <c r="L25" s="20">
        <f t="shared" si="0"/>
        <v>27738.095238095237</v>
      </c>
      <c r="M25" s="20">
        <f t="shared" si="0"/>
        <v>15483.333333333334</v>
      </c>
      <c r="N25" s="20">
        <f>SUM(C25:M25)</f>
        <v>185134.81792717089</v>
      </c>
    </row>
    <row r="26" spans="2:14" x14ac:dyDescent="0.3">
      <c r="B26" s="18" t="s">
        <v>21</v>
      </c>
      <c r="C26" s="7">
        <f>C25/$N$25</f>
        <v>0.1397900205361737</v>
      </c>
      <c r="D26" s="7">
        <f t="shared" ref="D26:M26" si="1">D25/$N$25</f>
        <v>0.20114042109974209</v>
      </c>
      <c r="E26" s="7">
        <f t="shared" si="1"/>
        <v>3.5595681427101421E-2</v>
      </c>
      <c r="F26" s="7">
        <f t="shared" si="1"/>
        <v>6.7518363860207551E-3</v>
      </c>
      <c r="G26" s="7">
        <f t="shared" si="1"/>
        <v>1.3694312858235039E-2</v>
      </c>
      <c r="H26" s="7"/>
      <c r="I26" s="7">
        <f t="shared" si="1"/>
        <v>2.0255509158062265E-3</v>
      </c>
      <c r="J26" s="7">
        <f t="shared" si="1"/>
        <v>0.13714330067285357</v>
      </c>
      <c r="K26" s="7">
        <f t="shared" si="1"/>
        <v>0.23039966483657223</v>
      </c>
      <c r="L26" s="7">
        <f t="shared" si="1"/>
        <v>0.14982646456598436</v>
      </c>
      <c r="M26" s="7">
        <f t="shared" si="1"/>
        <v>8.3632746701510427E-2</v>
      </c>
    </row>
    <row r="27" spans="2:14" x14ac:dyDescent="0.3">
      <c r="B27" t="s">
        <v>15</v>
      </c>
    </row>
    <row r="28" spans="2:14" x14ac:dyDescent="0.3">
      <c r="B28" t="s">
        <v>16</v>
      </c>
    </row>
    <row r="29" spans="2:14" x14ac:dyDescent="0.3">
      <c r="B29" t="s">
        <v>17</v>
      </c>
    </row>
    <row r="31" spans="2:14" ht="15" thickBot="1" x14ac:dyDescent="0.35">
      <c r="B31" s="66"/>
      <c r="C31" s="36" t="s">
        <v>54</v>
      </c>
      <c r="D31" s="16" t="s">
        <v>76</v>
      </c>
      <c r="E31" s="16" t="s">
        <v>21</v>
      </c>
      <c r="F31" s="10"/>
      <c r="G31" s="10"/>
    </row>
    <row r="32" spans="2:14" ht="15" thickTop="1" x14ac:dyDescent="0.3">
      <c r="C32" s="38" t="s">
        <v>31</v>
      </c>
      <c r="D32" s="20">
        <f>C25</f>
        <v>25880</v>
      </c>
      <c r="E32" s="69">
        <f>D32/$D$41</f>
        <v>0.1397900205361737</v>
      </c>
      <c r="F32" s="10"/>
      <c r="G32" s="10"/>
    </row>
    <row r="33" spans="2:6" x14ac:dyDescent="0.3">
      <c r="C33" s="38" t="s">
        <v>32</v>
      </c>
      <c r="D33" s="20">
        <f>D25</f>
        <v>37238.095238095237</v>
      </c>
      <c r="E33" s="70">
        <f t="shared" ref="E33:E40" si="2">D33/$D$41</f>
        <v>0.20114042109974209</v>
      </c>
      <c r="F33" s="10"/>
    </row>
    <row r="34" spans="2:6" x14ac:dyDescent="0.3">
      <c r="C34" s="38" t="s">
        <v>33</v>
      </c>
      <c r="D34" s="20">
        <f>E25</f>
        <v>6590</v>
      </c>
      <c r="E34" s="70">
        <f t="shared" si="2"/>
        <v>3.5595681427101421E-2</v>
      </c>
    </row>
    <row r="35" spans="2:6" x14ac:dyDescent="0.3">
      <c r="C35" s="38" t="s">
        <v>65</v>
      </c>
      <c r="D35" s="20">
        <f>SUM(F25:H25)</f>
        <v>3785.294117647059</v>
      </c>
      <c r="E35" s="70">
        <f t="shared" si="2"/>
        <v>2.0446149244255793E-2</v>
      </c>
    </row>
    <row r="36" spans="2:6" x14ac:dyDescent="0.3">
      <c r="C36" s="38" t="s">
        <v>13</v>
      </c>
      <c r="D36" s="20">
        <f>I25</f>
        <v>375</v>
      </c>
      <c r="E36" s="70">
        <f t="shared" si="2"/>
        <v>2.0255509158062265E-3</v>
      </c>
    </row>
    <row r="37" spans="2:6" x14ac:dyDescent="0.3">
      <c r="C37" s="38" t="s">
        <v>36</v>
      </c>
      <c r="D37" s="20">
        <f>J25</f>
        <v>25390</v>
      </c>
      <c r="E37" s="70">
        <f t="shared" si="2"/>
        <v>0.13714330067285357</v>
      </c>
    </row>
    <row r="38" spans="2:6" x14ac:dyDescent="0.3">
      <c r="C38" s="38" t="s">
        <v>14</v>
      </c>
      <c r="D38" s="20">
        <f>K25</f>
        <v>42655</v>
      </c>
      <c r="E38" s="70">
        <f t="shared" si="2"/>
        <v>0.23039966483657223</v>
      </c>
    </row>
    <row r="39" spans="2:6" x14ac:dyDescent="0.3">
      <c r="C39" s="38" t="s">
        <v>37</v>
      </c>
      <c r="D39" s="20">
        <f>L25</f>
        <v>27738.095238095237</v>
      </c>
      <c r="E39" s="70">
        <f t="shared" si="2"/>
        <v>0.14982646456598436</v>
      </c>
    </row>
    <row r="40" spans="2:6" x14ac:dyDescent="0.3">
      <c r="B40" s="67"/>
      <c r="C40" s="52" t="s">
        <v>38</v>
      </c>
      <c r="D40" s="21">
        <f>M25</f>
        <v>15483.333333333334</v>
      </c>
      <c r="E40" s="71">
        <f t="shared" si="2"/>
        <v>8.3632746701510427E-2</v>
      </c>
    </row>
    <row r="41" spans="2:6" x14ac:dyDescent="0.3">
      <c r="C41" s="38" t="s">
        <v>29</v>
      </c>
      <c r="D41" s="20">
        <f>SUM(D32:D40)</f>
        <v>185134.81792717089</v>
      </c>
      <c r="E41" s="64">
        <f>SUM(E32:E40)</f>
        <v>0.99999999999999989</v>
      </c>
    </row>
  </sheetData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N41"/>
  <sheetViews>
    <sheetView zoomScale="90" zoomScaleNormal="90" workbookViewId="0">
      <selection activeCell="F6" sqref="F6"/>
    </sheetView>
  </sheetViews>
  <sheetFormatPr defaultRowHeight="14.4" x14ac:dyDescent="0.3"/>
  <cols>
    <col min="1" max="1" width="2.88671875" customWidth="1"/>
    <col min="2" max="2" width="9.44140625" customWidth="1"/>
    <col min="3" max="3" width="12.33203125" customWidth="1"/>
    <col min="4" max="4" width="13.5546875" customWidth="1"/>
    <col min="5" max="5" width="15.109375" customWidth="1"/>
    <col min="6" max="6" width="15.44140625" customWidth="1"/>
    <col min="7" max="8" width="14.6640625" customWidth="1"/>
    <col min="9" max="9" width="12.44140625" customWidth="1"/>
    <col min="10" max="10" width="14.44140625" customWidth="1"/>
    <col min="11" max="11" width="16.109375" customWidth="1"/>
    <col min="12" max="12" width="16.6640625" customWidth="1"/>
    <col min="13" max="13" width="17.109375" customWidth="1"/>
  </cols>
  <sheetData>
    <row r="2" spans="2:13" x14ac:dyDescent="0.3">
      <c r="B2" s="19" t="s">
        <v>42</v>
      </c>
    </row>
    <row r="3" spans="2:13" s="15" customFormat="1" ht="29.4" thickBot="1" x14ac:dyDescent="0.35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" thickTop="1" x14ac:dyDescent="0.3">
      <c r="B4" s="15">
        <v>1990</v>
      </c>
      <c r="C4" s="20">
        <v>58600</v>
      </c>
      <c r="D4" s="20">
        <v>21000</v>
      </c>
      <c r="E4" s="20">
        <v>72400</v>
      </c>
      <c r="F4" s="20">
        <v>5000</v>
      </c>
      <c r="G4" s="20">
        <v>4600</v>
      </c>
      <c r="H4" s="20"/>
      <c r="I4" s="20">
        <v>200</v>
      </c>
      <c r="J4" s="20">
        <v>11900</v>
      </c>
      <c r="K4" s="20">
        <v>14600</v>
      </c>
      <c r="L4" s="20">
        <v>7200</v>
      </c>
      <c r="M4" s="20">
        <v>28800</v>
      </c>
    </row>
    <row r="5" spans="2:13" x14ac:dyDescent="0.3">
      <c r="B5" s="15">
        <v>1991</v>
      </c>
      <c r="C5" s="20">
        <v>59000</v>
      </c>
      <c r="D5" s="20">
        <v>25200</v>
      </c>
      <c r="E5" s="20">
        <v>60200</v>
      </c>
      <c r="F5" s="20">
        <v>7300</v>
      </c>
      <c r="G5" s="20">
        <v>3600</v>
      </c>
      <c r="H5" s="20"/>
      <c r="I5" s="20">
        <v>800</v>
      </c>
      <c r="J5" s="20">
        <v>10600</v>
      </c>
      <c r="K5" s="20">
        <v>15100</v>
      </c>
      <c r="L5" s="20">
        <v>8500</v>
      </c>
      <c r="M5" s="20">
        <v>16100</v>
      </c>
    </row>
    <row r="6" spans="2:13" x14ac:dyDescent="0.3">
      <c r="B6" s="15">
        <v>1992</v>
      </c>
      <c r="C6" s="20">
        <v>41500</v>
      </c>
      <c r="D6" s="20">
        <v>23200</v>
      </c>
      <c r="E6" s="20">
        <v>36600</v>
      </c>
      <c r="F6" s="20">
        <v>5000</v>
      </c>
      <c r="G6" s="20">
        <v>3900</v>
      </c>
      <c r="H6" s="20"/>
      <c r="I6" s="20">
        <v>400</v>
      </c>
      <c r="J6" s="20">
        <v>9400</v>
      </c>
      <c r="K6" s="20">
        <v>16000</v>
      </c>
      <c r="L6" s="20">
        <v>18000</v>
      </c>
      <c r="M6" s="20">
        <v>23700</v>
      </c>
    </row>
    <row r="7" spans="2:13" x14ac:dyDescent="0.3">
      <c r="B7" s="15">
        <v>1993</v>
      </c>
      <c r="C7" s="20">
        <v>46600</v>
      </c>
      <c r="D7" s="20">
        <v>24500</v>
      </c>
      <c r="E7" s="20">
        <v>50500</v>
      </c>
      <c r="F7" s="20">
        <v>4700</v>
      </c>
      <c r="G7" s="20">
        <v>5700</v>
      </c>
      <c r="H7" s="20"/>
      <c r="I7" s="20">
        <v>200</v>
      </c>
      <c r="J7" s="20">
        <v>12400</v>
      </c>
      <c r="K7" s="20">
        <v>16400</v>
      </c>
      <c r="L7" s="20">
        <v>13200</v>
      </c>
      <c r="M7" s="20">
        <v>26200</v>
      </c>
    </row>
    <row r="8" spans="2:13" x14ac:dyDescent="0.3">
      <c r="B8" s="15">
        <v>1994</v>
      </c>
      <c r="C8" s="20">
        <v>47500</v>
      </c>
      <c r="D8" s="20">
        <v>27300</v>
      </c>
      <c r="E8" s="20">
        <v>54100</v>
      </c>
      <c r="F8" s="20">
        <v>4000</v>
      </c>
      <c r="G8" s="20">
        <v>5800</v>
      </c>
      <c r="H8" s="20"/>
      <c r="I8" s="20">
        <v>300</v>
      </c>
      <c r="J8" s="20">
        <v>14300</v>
      </c>
      <c r="K8" s="20">
        <v>16700</v>
      </c>
      <c r="L8" s="20">
        <v>13200</v>
      </c>
      <c r="M8" s="20">
        <v>27900</v>
      </c>
    </row>
    <row r="9" spans="2:13" x14ac:dyDescent="0.3">
      <c r="B9" s="15">
        <v>1995</v>
      </c>
      <c r="C9" s="20">
        <v>53100</v>
      </c>
      <c r="D9" s="20">
        <v>34300</v>
      </c>
      <c r="E9" s="20">
        <v>45700</v>
      </c>
      <c r="F9" s="20">
        <v>4600</v>
      </c>
      <c r="G9" s="20">
        <v>6600</v>
      </c>
      <c r="H9" s="20"/>
      <c r="I9" s="20">
        <v>400</v>
      </c>
      <c r="J9" s="20">
        <v>15300</v>
      </c>
      <c r="K9" s="20">
        <v>17100</v>
      </c>
      <c r="L9" s="20">
        <v>11500</v>
      </c>
      <c r="M9" s="20">
        <v>33300</v>
      </c>
    </row>
    <row r="10" spans="2:13" x14ac:dyDescent="0.3">
      <c r="B10" s="15">
        <v>1996</v>
      </c>
      <c r="C10" s="20">
        <v>53000</v>
      </c>
      <c r="D10" s="20">
        <v>26900</v>
      </c>
      <c r="E10" s="20">
        <v>43000</v>
      </c>
      <c r="F10" s="20">
        <v>5300</v>
      </c>
      <c r="G10" s="20">
        <v>9000</v>
      </c>
      <c r="H10" s="20"/>
      <c r="I10" s="20">
        <v>200</v>
      </c>
      <c r="J10" s="20">
        <v>19300</v>
      </c>
      <c r="K10" s="20">
        <v>16100</v>
      </c>
      <c r="L10" s="20">
        <v>23700</v>
      </c>
      <c r="M10" s="20">
        <v>38700</v>
      </c>
    </row>
    <row r="11" spans="2:13" x14ac:dyDescent="0.3">
      <c r="B11" s="15">
        <v>1997</v>
      </c>
      <c r="C11" s="20">
        <v>62300</v>
      </c>
      <c r="D11" s="20">
        <v>30500</v>
      </c>
      <c r="E11" s="20">
        <v>41200</v>
      </c>
      <c r="F11" s="20">
        <v>7500</v>
      </c>
      <c r="G11" s="20">
        <v>11800</v>
      </c>
      <c r="H11" s="20"/>
      <c r="I11" s="15">
        <v>500</v>
      </c>
      <c r="J11" s="20">
        <v>18800</v>
      </c>
      <c r="K11" s="20">
        <v>16400</v>
      </c>
      <c r="L11" s="20">
        <v>8600</v>
      </c>
      <c r="M11" s="20">
        <v>39600</v>
      </c>
    </row>
    <row r="12" spans="2:13" x14ac:dyDescent="0.3">
      <c r="B12" s="15">
        <v>1998</v>
      </c>
      <c r="C12" s="20">
        <v>66600</v>
      </c>
      <c r="D12" s="20">
        <v>31800</v>
      </c>
      <c r="E12" s="20">
        <v>42200</v>
      </c>
      <c r="F12" s="20">
        <v>8100</v>
      </c>
      <c r="G12" s="20">
        <v>14100</v>
      </c>
      <c r="H12" s="20"/>
      <c r="I12" s="15">
        <v>400</v>
      </c>
      <c r="J12" s="20">
        <v>19500</v>
      </c>
      <c r="K12" s="20">
        <v>17900</v>
      </c>
      <c r="L12" s="20">
        <v>7600</v>
      </c>
      <c r="M12" s="20">
        <v>31800</v>
      </c>
    </row>
    <row r="13" spans="2:13" x14ac:dyDescent="0.3">
      <c r="B13" s="15">
        <v>1999</v>
      </c>
      <c r="C13" s="20">
        <v>65700</v>
      </c>
      <c r="D13" s="20">
        <v>32100</v>
      </c>
      <c r="E13" s="20">
        <v>36200</v>
      </c>
      <c r="F13" s="20">
        <v>8200</v>
      </c>
      <c r="G13" s="20">
        <v>15700</v>
      </c>
      <c r="H13" s="20"/>
      <c r="I13" s="20">
        <v>200</v>
      </c>
      <c r="J13" s="20">
        <v>16200</v>
      </c>
      <c r="K13" s="20">
        <v>18500</v>
      </c>
      <c r="L13" s="20">
        <v>8000</v>
      </c>
      <c r="M13" s="20">
        <v>23500</v>
      </c>
    </row>
    <row r="14" spans="2:13" x14ac:dyDescent="0.3">
      <c r="B14" s="15">
        <v>2000</v>
      </c>
      <c r="C14" s="20">
        <v>67100</v>
      </c>
      <c r="D14" s="20">
        <v>38000</v>
      </c>
      <c r="E14" s="20">
        <v>29400</v>
      </c>
      <c r="F14" s="20">
        <v>8600</v>
      </c>
      <c r="G14" s="20">
        <v>18900</v>
      </c>
      <c r="H14" s="20"/>
      <c r="I14" s="20">
        <v>400</v>
      </c>
      <c r="J14" s="20">
        <v>19000</v>
      </c>
      <c r="K14" s="20">
        <v>15200</v>
      </c>
      <c r="L14" s="20">
        <v>8300</v>
      </c>
      <c r="M14" s="20">
        <v>26900</v>
      </c>
    </row>
    <row r="15" spans="2:13" x14ac:dyDescent="0.3">
      <c r="B15" s="15">
        <v>2001</v>
      </c>
      <c r="C15" s="20">
        <v>69200</v>
      </c>
      <c r="D15" s="20">
        <v>37100</v>
      </c>
      <c r="E15" s="20">
        <v>18100</v>
      </c>
      <c r="F15" s="20">
        <v>6500</v>
      </c>
      <c r="G15" s="20">
        <v>17700</v>
      </c>
      <c r="H15" s="20"/>
      <c r="I15" s="20">
        <v>600</v>
      </c>
      <c r="J15" s="20">
        <v>14400</v>
      </c>
      <c r="K15" s="20">
        <v>14900</v>
      </c>
      <c r="L15" s="20">
        <v>5300</v>
      </c>
      <c r="M15" s="20">
        <v>22700</v>
      </c>
    </row>
    <row r="16" spans="2:13" x14ac:dyDescent="0.3">
      <c r="B16" s="15">
        <v>2002</v>
      </c>
      <c r="C16" s="20">
        <v>70200</v>
      </c>
      <c r="D16" s="20">
        <v>34000</v>
      </c>
      <c r="E16" s="20">
        <v>31800</v>
      </c>
      <c r="F16" s="20">
        <v>3300</v>
      </c>
      <c r="G16" s="20">
        <v>19800</v>
      </c>
      <c r="H16" s="20"/>
      <c r="I16" s="20">
        <v>400</v>
      </c>
      <c r="J16" s="20">
        <v>15800</v>
      </c>
      <c r="K16" s="20">
        <v>18200</v>
      </c>
      <c r="L16" s="20">
        <v>3700</v>
      </c>
      <c r="M16" s="20">
        <v>23700</v>
      </c>
    </row>
    <row r="17" spans="2:14" x14ac:dyDescent="0.3">
      <c r="B17" s="15">
        <v>2003</v>
      </c>
      <c r="C17" s="20">
        <v>72800</v>
      </c>
      <c r="D17" s="20">
        <v>34300</v>
      </c>
      <c r="E17" s="20">
        <v>25000</v>
      </c>
      <c r="F17" s="20">
        <v>3500</v>
      </c>
      <c r="G17" s="20">
        <v>20800</v>
      </c>
      <c r="H17" s="20"/>
      <c r="I17" s="20">
        <v>200</v>
      </c>
      <c r="J17" s="20">
        <v>16500</v>
      </c>
      <c r="K17" s="20">
        <v>16600</v>
      </c>
      <c r="L17" s="20">
        <v>4500</v>
      </c>
      <c r="M17" s="20">
        <v>33000</v>
      </c>
    </row>
    <row r="18" spans="2:14" x14ac:dyDescent="0.3">
      <c r="B18" s="15">
        <v>2004</v>
      </c>
      <c r="C18" s="20">
        <v>70200</v>
      </c>
      <c r="D18" s="20">
        <v>29900</v>
      </c>
      <c r="E18" s="20">
        <v>28100</v>
      </c>
      <c r="F18" s="20">
        <v>9000</v>
      </c>
      <c r="G18" s="20">
        <v>27400</v>
      </c>
      <c r="H18" s="20"/>
      <c r="I18" s="20">
        <v>200</v>
      </c>
      <c r="J18" s="20">
        <v>14600</v>
      </c>
      <c r="K18" s="20">
        <v>15300</v>
      </c>
      <c r="L18" s="20">
        <v>7200</v>
      </c>
      <c r="M18" s="20">
        <v>30000</v>
      </c>
    </row>
    <row r="19" spans="2:14" x14ac:dyDescent="0.3">
      <c r="B19" s="15">
        <v>2005</v>
      </c>
      <c r="C19" s="20">
        <v>68000</v>
      </c>
      <c r="D19" s="20">
        <v>21200</v>
      </c>
      <c r="E19" s="20">
        <v>25800</v>
      </c>
      <c r="F19" s="20">
        <v>7000</v>
      </c>
      <c r="G19" s="20">
        <v>31100</v>
      </c>
      <c r="H19" s="20"/>
      <c r="I19" s="20">
        <v>400</v>
      </c>
      <c r="J19" s="20">
        <v>11200</v>
      </c>
      <c r="K19" s="20">
        <v>10400</v>
      </c>
      <c r="M19" s="20">
        <v>33000</v>
      </c>
    </row>
    <row r="20" spans="2:14" x14ac:dyDescent="0.3">
      <c r="B20" s="15">
        <v>2006</v>
      </c>
      <c r="C20" s="20">
        <v>70200</v>
      </c>
      <c r="D20" s="20">
        <v>18400</v>
      </c>
      <c r="E20" s="20">
        <v>22500</v>
      </c>
      <c r="F20" s="20">
        <v>6900</v>
      </c>
      <c r="G20" s="20">
        <v>36400</v>
      </c>
      <c r="H20" s="20"/>
      <c r="I20" s="20">
        <v>300</v>
      </c>
      <c r="J20" s="20">
        <v>9500</v>
      </c>
      <c r="K20" s="20">
        <v>12700</v>
      </c>
      <c r="M20" s="20">
        <v>24100</v>
      </c>
    </row>
    <row r="21" spans="2:14" x14ac:dyDescent="0.3">
      <c r="B21" s="15">
        <v>2007</v>
      </c>
      <c r="C21" s="20">
        <v>81500</v>
      </c>
      <c r="D21" s="20">
        <v>23500</v>
      </c>
      <c r="E21" s="20">
        <v>18200</v>
      </c>
      <c r="F21" s="20">
        <v>17900</v>
      </c>
      <c r="G21" s="20">
        <v>37600</v>
      </c>
      <c r="H21" s="20"/>
      <c r="I21" s="20">
        <v>300</v>
      </c>
      <c r="J21" s="20">
        <v>9100</v>
      </c>
      <c r="K21" s="20">
        <v>10000</v>
      </c>
      <c r="M21" s="20">
        <v>21700</v>
      </c>
    </row>
    <row r="22" spans="2:14" x14ac:dyDescent="0.3">
      <c r="B22" s="15">
        <v>2008</v>
      </c>
      <c r="C22" s="20">
        <v>76000</v>
      </c>
      <c r="D22" s="20">
        <v>24100</v>
      </c>
      <c r="E22" s="20">
        <v>17300</v>
      </c>
      <c r="F22" s="20"/>
      <c r="H22" s="20"/>
      <c r="J22" s="20">
        <v>7800</v>
      </c>
      <c r="K22" s="20">
        <v>5600</v>
      </c>
      <c r="L22" s="20">
        <v>9200</v>
      </c>
      <c r="M22" s="20">
        <v>28400</v>
      </c>
    </row>
    <row r="23" spans="2:14" x14ac:dyDescent="0.3">
      <c r="B23" s="15">
        <v>2009</v>
      </c>
      <c r="C23" s="20">
        <v>82200</v>
      </c>
      <c r="D23" s="20">
        <v>21700</v>
      </c>
      <c r="E23" s="20">
        <v>24200</v>
      </c>
      <c r="F23" s="20"/>
      <c r="G23" s="20">
        <v>40700</v>
      </c>
      <c r="H23" s="20"/>
      <c r="I23" s="15"/>
      <c r="J23" s="20">
        <v>7600</v>
      </c>
      <c r="K23" s="20">
        <v>8700</v>
      </c>
      <c r="L23" s="20">
        <v>3700</v>
      </c>
      <c r="M23" s="20">
        <v>18900</v>
      </c>
    </row>
    <row r="24" spans="2:14" x14ac:dyDescent="0.3">
      <c r="B24" s="18">
        <v>2010</v>
      </c>
      <c r="C24" s="21"/>
      <c r="D24" s="21">
        <v>21500</v>
      </c>
      <c r="E24" s="21"/>
      <c r="F24" s="21"/>
      <c r="G24" s="21"/>
      <c r="H24" s="21"/>
      <c r="I24" s="21"/>
      <c r="J24" s="21"/>
      <c r="K24" s="21"/>
      <c r="L24" s="21">
        <v>3900</v>
      </c>
      <c r="M24" s="21">
        <v>16200</v>
      </c>
    </row>
    <row r="25" spans="2:14" x14ac:dyDescent="0.3">
      <c r="B25" s="15" t="s">
        <v>20</v>
      </c>
      <c r="C25" s="20">
        <f>AVERAGE(C4:C24)</f>
        <v>64065</v>
      </c>
      <c r="D25" s="20">
        <f t="shared" ref="D25:M25" si="0">AVERAGE(D4:D24)</f>
        <v>27642.857142857141</v>
      </c>
      <c r="E25" s="20">
        <f t="shared" si="0"/>
        <v>36125</v>
      </c>
      <c r="F25" s="20">
        <f t="shared" si="0"/>
        <v>6800</v>
      </c>
      <c r="G25" s="20">
        <f t="shared" si="0"/>
        <v>17431.57894736842</v>
      </c>
      <c r="H25" s="20"/>
      <c r="I25" s="20">
        <f t="shared" si="0"/>
        <v>355.55555555555554</v>
      </c>
      <c r="J25" s="20">
        <f t="shared" si="0"/>
        <v>13660</v>
      </c>
      <c r="K25" s="20">
        <f t="shared" si="0"/>
        <v>14620</v>
      </c>
      <c r="L25" s="20">
        <f t="shared" si="0"/>
        <v>9183.3333333333339</v>
      </c>
      <c r="M25" s="20">
        <f t="shared" si="0"/>
        <v>27057.142857142859</v>
      </c>
      <c r="N25" s="20">
        <f>SUM(C25:M25)</f>
        <v>216940.46783625736</v>
      </c>
    </row>
    <row r="26" spans="2:14" x14ac:dyDescent="0.3">
      <c r="B26" s="18" t="s">
        <v>21</v>
      </c>
      <c r="C26" s="7">
        <f>C25/$N$25</f>
        <v>0.29531143100675467</v>
      </c>
      <c r="D26" s="7">
        <f t="shared" ref="D26:M26" si="1">D25/$N$25</f>
        <v>0.12742139545730793</v>
      </c>
      <c r="E26" s="7">
        <f t="shared" si="1"/>
        <v>0.16652033786184364</v>
      </c>
      <c r="F26" s="7">
        <f t="shared" si="1"/>
        <v>3.1345004773994101E-2</v>
      </c>
      <c r="G26" s="7">
        <f t="shared" si="1"/>
        <v>8.0351900782870314E-2</v>
      </c>
      <c r="H26" s="7"/>
      <c r="I26" s="7">
        <f t="shared" si="1"/>
        <v>1.6389544979866194E-3</v>
      </c>
      <c r="J26" s="7">
        <f t="shared" si="1"/>
        <v>6.2966583119523439E-2</v>
      </c>
      <c r="K26" s="7">
        <f t="shared" si="1"/>
        <v>6.7391760264087316E-2</v>
      </c>
      <c r="L26" s="7">
        <f t="shared" si="1"/>
        <v>4.2331121643310661E-2</v>
      </c>
      <c r="M26" s="7">
        <f t="shared" si="1"/>
        <v>0.12472151059232106</v>
      </c>
    </row>
    <row r="27" spans="2:14" x14ac:dyDescent="0.3">
      <c r="B27" t="s">
        <v>15</v>
      </c>
    </row>
    <row r="28" spans="2:14" x14ac:dyDescent="0.3">
      <c r="B28" t="s">
        <v>16</v>
      </c>
    </row>
    <row r="29" spans="2:14" x14ac:dyDescent="0.3">
      <c r="B29" t="s">
        <v>17</v>
      </c>
    </row>
    <row r="31" spans="2:14" ht="15" thickBot="1" x14ac:dyDescent="0.35">
      <c r="B31" s="66"/>
      <c r="C31" s="36" t="s">
        <v>54</v>
      </c>
      <c r="D31" s="16" t="s">
        <v>76</v>
      </c>
      <c r="E31" s="16" t="s">
        <v>21</v>
      </c>
    </row>
    <row r="32" spans="2:14" ht="15" thickTop="1" x14ac:dyDescent="0.3">
      <c r="C32" s="38" t="s">
        <v>31</v>
      </c>
      <c r="D32" s="20">
        <f>C25</f>
        <v>64065</v>
      </c>
      <c r="E32" s="69">
        <f>D32/$D$41</f>
        <v>0.29531143100675472</v>
      </c>
    </row>
    <row r="33" spans="2:5" x14ac:dyDescent="0.3">
      <c r="C33" s="38" t="s">
        <v>32</v>
      </c>
      <c r="D33" s="20">
        <f>D25</f>
        <v>27642.857142857141</v>
      </c>
      <c r="E33" s="70">
        <f t="shared" ref="E33:E40" si="2">D33/$D$41</f>
        <v>0.12742139545730796</v>
      </c>
    </row>
    <row r="34" spans="2:5" x14ac:dyDescent="0.3">
      <c r="C34" s="38" t="s">
        <v>33</v>
      </c>
      <c r="D34" s="20">
        <f>E25</f>
        <v>36125</v>
      </c>
      <c r="E34" s="70">
        <f t="shared" si="2"/>
        <v>0.16652033786184367</v>
      </c>
    </row>
    <row r="35" spans="2:5" x14ac:dyDescent="0.3">
      <c r="C35" s="38" t="s">
        <v>65</v>
      </c>
      <c r="D35" s="20">
        <f>SUM(F25:H25)</f>
        <v>24231.57894736842</v>
      </c>
      <c r="E35" s="70">
        <f t="shared" si="2"/>
        <v>0.11169690555686443</v>
      </c>
    </row>
    <row r="36" spans="2:5" x14ac:dyDescent="0.3">
      <c r="C36" s="38" t="s">
        <v>13</v>
      </c>
      <c r="D36" s="20">
        <f>I25</f>
        <v>355.55555555555554</v>
      </c>
      <c r="E36" s="70">
        <f t="shared" si="2"/>
        <v>1.6389544979866196E-3</v>
      </c>
    </row>
    <row r="37" spans="2:5" x14ac:dyDescent="0.3">
      <c r="C37" s="38" t="s">
        <v>36</v>
      </c>
      <c r="D37" s="20">
        <f>J25</f>
        <v>13660</v>
      </c>
      <c r="E37" s="70">
        <f t="shared" si="2"/>
        <v>6.2966583119523439E-2</v>
      </c>
    </row>
    <row r="38" spans="2:5" x14ac:dyDescent="0.3">
      <c r="C38" s="38" t="s">
        <v>14</v>
      </c>
      <c r="D38" s="20">
        <f>K25</f>
        <v>14620</v>
      </c>
      <c r="E38" s="70">
        <f t="shared" si="2"/>
        <v>6.7391760264087316E-2</v>
      </c>
    </row>
    <row r="39" spans="2:5" x14ac:dyDescent="0.3">
      <c r="C39" s="38" t="s">
        <v>37</v>
      </c>
      <c r="D39" s="20">
        <f>L25</f>
        <v>9183.3333333333339</v>
      </c>
      <c r="E39" s="70">
        <f t="shared" si="2"/>
        <v>4.2331121643310668E-2</v>
      </c>
    </row>
    <row r="40" spans="2:5" x14ac:dyDescent="0.3">
      <c r="B40" s="67"/>
      <c r="C40" s="52" t="s">
        <v>38</v>
      </c>
      <c r="D40" s="21">
        <f>M25</f>
        <v>27057.142857142859</v>
      </c>
      <c r="E40" s="71">
        <f t="shared" si="2"/>
        <v>0.12472151059232107</v>
      </c>
    </row>
    <row r="41" spans="2:5" x14ac:dyDescent="0.3">
      <c r="C41" s="38" t="s">
        <v>29</v>
      </c>
      <c r="D41" s="20">
        <f>SUM(D32:D40)</f>
        <v>216940.46783625733</v>
      </c>
      <c r="E41" s="64">
        <f>SUM(E32:E40)</f>
        <v>0.99999999999999978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CDL Data</vt:lpstr>
      <vt:lpstr>Crop Trend Viewer</vt:lpstr>
      <vt:lpstr>County &amp; ID Summary</vt:lpstr>
      <vt:lpstr>Crop Mix By Year</vt:lpstr>
      <vt:lpstr>Cassia Co</vt:lpstr>
      <vt:lpstr>Elmore Co</vt:lpstr>
      <vt:lpstr>Gooding Co</vt:lpstr>
      <vt:lpstr>Jerome Co</vt:lpstr>
      <vt:lpstr>Lincoln Co</vt:lpstr>
      <vt:lpstr>Minidoka Co</vt:lpstr>
      <vt:lpstr>Twin Falls 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2025-07-14T20:40:45Z</dcterms:created>
  <dcterms:modified xsi:type="dcterms:W3CDTF">2026-07-21T21:19:55Z</dcterms:modified>
</cp:coreProperties>
</file>